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Costa\Desktop\SUP 2025 files\Poland\"/>
    </mc:Choice>
  </mc:AlternateContent>
  <xr:revisionPtr revIDLastSave="0" documentId="13_ncr:1_{69EB2547-D8BA-4A54-AB95-9B2D4260E6EC}"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firstSheet="1" activeTab="2"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G57" i="9" l="1"/>
  <c r="G55"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F55" i="9" s="1" a="1"/>
  <c r="F55" i="9" s="1"/>
  <c r="H55" i="9" s="1"/>
  <c r="C108" i="17"/>
  <c r="F57" i="9" s="1" a="1"/>
  <c r="F57" i="9" s="1"/>
  <c r="H57" i="9" s="1"/>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<sst xmlns="http://schemas.openxmlformats.org/spreadsheetml/2006/main" count="8761" uniqueCount="691">
  <si>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</si>
  <si>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</si>
  <si>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</si>
  <si>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</si>
  <si>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</si>
  <si>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</si>
  <si>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</si>
  <si>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</si>
  <si>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</si>
  <si>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</si>
  <si>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</si>
  <si>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</si>
  <si>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</si>
  <si>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</si>
  <si>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</si>
  <si>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</si>
  <si>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</si>
  <si>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</si>
  <si>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</si>
  <si>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</si>
  <si>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</si>
  <si>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</si>
  <si>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</si>
  <si>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</si>
  <si>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</si>
  <si>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</si>
  <si>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</si>
  <si>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</si>
  <si>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</si>
  <si>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</si>
  <si>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</si>
  <si>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</si>
  <si>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</si>
  <si>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</si>
  <si>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</si>
  <si>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</si>
  <si>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</si>
  <si>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</si>
  <si>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</si>
  <si>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</si>
  <si>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</si>
  <si>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</si>
  <si>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</si>
  <si>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</si>
  <si>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</si>
  <si>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</si>
  <si>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</si>
  <si>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</si>
  <si>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</si>
  <si>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</si>
  <si>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</si>
  <si>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</si>
  <si>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</si>
  <si>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</si>
  <si>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</si>
  <si>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</si>
  <si>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</si>
  <si>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</si>
  <si>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</si>
  <si>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</si>
  <si>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</si>
  <si>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</si>
  <si>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</si>
  <si>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</si>
  <si>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</si>
  <si>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</si>
  <si>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</si>
  <si>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</si>
  <si>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</si>
  <si>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</si>
  <si>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</si>
  <si>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</si>
  <si>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</si>
  <si>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</si>
  <si>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</si>
  <si>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</si>
  <si>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</si>
  <si>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</si>
  <si>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</si>
  <si>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</si>
  <si>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</si>
  <si>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</si>
  <si>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</si>
  <si>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</si>
  <si>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</si>
  <si>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</si>
  <si>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</si>
  <si>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</si>
  <si>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</si>
  <si>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</si>
  <si>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</si>
  <si>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</si>
  <si>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</si>
  <si>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</si>
  <si>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</si>
  <si>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</si>
  <si>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</si>
  <si>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</si>
  <si>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</si>
  <si>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</si>
  <si>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</si>
  <si>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</si>
  <si>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</si>
  <si>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</si>
  <si>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</si>
  <si>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</si>
  <si>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</si>
  <si>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</si>
  <si>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</si>
  <si>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</si>
  <si>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</si>
  <si>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</si>
  <si>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</si>
  <si>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</si>
  <si>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</si>
  <si>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</si>
  <si>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</si>
  <si>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</si>
  <si>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</si>
  <si>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</si>
  <si>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</si>
  <si>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</si>
  <si>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</si>
  <si>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</si>
  <si>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</si>
  <si>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</si>
  <si>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</si>
  <si>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</si>
  <si>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</si>
  <si>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</si>
  <si>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</si>
  <si>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</si>
  <si>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</si>
  <si>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</si>
  <si>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</si>
  <si>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</si>
  <si>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</si>
  <si>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</si>
  <si>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</si>
  <si>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</si>
  <si>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</si>
  <si>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</si>
  <si>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</si>
  <si>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</si>
  <si>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</si>
  <si>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</si>
  <si>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</si>
  <si>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</si>
  <si>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</si>
  <si>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</si>
  <si>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</si>
  <si>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</si>
  <si>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</si>
  <si>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</si>
  <si>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</si>
  <si>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</si>
  <si>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</si>
  <si>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</si>
  <si>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</si>
  <si>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</si>
  <si>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</si>
  <si>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</si>
  <si>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</si>
  <si>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</si>
  <si>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</si>
  <si>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</si>
  <si>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</si>
  <si>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</si>
  <si>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</si>
  <si>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</si>
  <si>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</si>
  <si>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</si>
  <si>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</si>
  <si>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</si>
  <si>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</si>
  <si>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</si>
  <si>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</si>
  <si>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</si>
  <si>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</si>
  <si>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</si>
  <si>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</si>
  <si>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</si>
  <si>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</si>
  <si>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</si>
  <si>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</si>
  <si>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</si>
  <si>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</si>
  <si>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</si>
  <si>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</si>
  <si>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</si>
  <si>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</si>
  <si>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</si>
  <si>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</si>
  <si>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</si>
  <si>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</si>
  <si>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</si>
  <si>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</si>
  <si>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</si>
  <si>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</si>
  <si>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</si>
  <si>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</si>
  <si>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</si>
  <si>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</si>
  <si>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</si>
  <si>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</si>
  <si>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</si>
  <si>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</si>
  <si>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</si>
  <si>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</si>
  <si>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</si>
  <si>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</si>
  <si>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</si>
  <si>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</si>
  <si>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</si>
  <si>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</si>
  <si>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</si>
  <si>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</si>
  <si>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</si>
  <si>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</si>
  <si>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</si>
  <si>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</si>
  <si>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</si>
  <si>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</si>
  <si>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</si>
  <si>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</si>
  <si>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</si>
  <si>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</si>
  <si>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</si>
  <si>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</si>
  <si>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</si>
  <si>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</si>
  <si>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</si>
  <si>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</si>
  <si>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</si>
  <si>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</si>
  <si>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</si>
  <si>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</si>
  <si>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</si>
  <si>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</si>
  <si>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</si>
  <si>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</si>
  <si>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</si>
  <si>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</si>
  <si>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</si>
  <si>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</si>
  <si>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</si>
  <si>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</si>
  <si>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</si>
  <si>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</si>
  <si>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</si>
  <si>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</si>
  <si>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</si>
  <si>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</si>
  <si>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</si>
  <si>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</si>
  <si>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</si>
  <si>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</si>
  <si>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</si>
  <si>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</si>
  <si>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</si>
  <si>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</si>
  <si>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</si>
  <si>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</si>
  <si>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</si>
  <si>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</si>
  <si>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</si>
  <si>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</si>
  <si>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</si>
  <si>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</si>
  <si>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</si>
  <si>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</si>
  <si>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</si>
  <si>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</si>
  <si>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</si>
  <si>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</si>
  <si>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</si>
  <si>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</si>
  <si>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</si>
  <si>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</si>
  <si>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</si>
  <si>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</si>
  <si>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</si>
  <si>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</si>
  <si>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</si>
  <si>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</si>
  <si>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</si>
  <si>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</si>
  <si>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</si>
  <si>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</si>
  <si>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</si>
  <si>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</si>
  <si>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</si>
  <si>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</si>
  <si>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</si>
  <si>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</si>
  <si>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</si>
  <si>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</si>
  <si>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</si>
  <si>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</si>
  <si>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</si>
  <si>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</si>
  <si>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</si>
  <si>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</si>
  <si>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</si>
  <si>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</si>
  <si>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</si>
  <si>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</si>
  <si>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</si>
  <si>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</si>
  <si>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</si>
  <si>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</si>
  <si>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</si>
  <si>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</si>
  <si>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</si>
  <si>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</si>
  <si>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</si>
  <si>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</si>
  <si>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</si>
  <si>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</si>
  <si>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</si>
  <si>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</si>
  <si>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</si>
  <si>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</si>
  <si>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</si>
  <si>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</si>
  <si>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</si>
  <si>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</si>
  <si>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</si>
  <si>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</si>
  <si>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</si>
  <si>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</si>
  <si>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</si>
  <si>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</si>
  <si>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</si>
  <si>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</si>
  <si>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</si>
  <si>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</si>
  <si>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</si>
  <si>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</si>
  <si>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</si>
  <si>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</si>
  <si>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</si>
  <si>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</si>
  <si>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</si>
  <si>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</si>
  <si>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</si>
  <si>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</si>
  <si>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</si>
  <si>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</si>
  <si>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</si>
  <si>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</si>
  <si>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</si>
  <si>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</si>
  <si>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</si>
  <si>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</si>
  <si>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</si>
  <si>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</si>
  <si>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</si>
  <si>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</si>
  <si>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</si>
  <si>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</si>
  <si>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</si>
  <si>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</si>
  <si>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</si>
  <si>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</si>
  <si>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</si>
  <si>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</si>
  <si>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</si>
  <si>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</si>
  <si>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</si>
  <si>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</si>
  <si>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</si>
  <si>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</si>
  <si>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</si>
  <si>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</si>
  <si>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</si>
  <si>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</si>
  <si>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</si>
  <si>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</si>
  <si>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</si>
  <si>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</si>
  <si>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</si>
  <si>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</si>
  <si>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</si>
  <si>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</si>
  <si>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</si>
  <si>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</si>
  <si>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</si>
  <si>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</si>
  <si>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</si>
  <si>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</si>
  <si>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</si>
  <si>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</si>
  <si>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</si>
  <si>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</si>
  <si>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</si>
  <si>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</si>
  <si>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</si>
  <si>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</si>
  <si>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</si>
  <si>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</si>
  <si>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</si>
  <si>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</si>
  <si>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</si>
  <si>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</si>
  <si>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</si>
  <si>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</si>
  <si>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</si>
  <si>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</si>
  <si>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</si>
  <si>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</si>
  <si>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</si>
  <si>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</si>
  <si>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</si>
  <si>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</si>
  <si>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</si>
  <si>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</si>
  <si>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</si>
  <si>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</si>
  <si>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</si>
  <si>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</si>
  <si>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</si>
  <si>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</si>
  <si>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</si>
  <si>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</si>
  <si>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</si>
  <si>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</si>
  <si>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</si>
  <si>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</si>
  <si>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</si>
  <si>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</si>
  <si>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</si>
  <si>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</si>
  <si>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</si>
  <si>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</si>
  <si>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</si>
  <si>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</si>
  <si>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</si>
  <si>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</si>
  <si>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</si>
  <si>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</si>
  <si>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</si>
  <si>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</si>
  <si>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</si>
  <si>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</si>
  <si>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</si>
  <si>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</si>
  <si>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</si>
  <si>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</si>
  <si>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</si>
  <si>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</si>
  <si>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</si>
  <si>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</si>
  <si>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</si>
  <si>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</si>
  <si>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</si>
  <si>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</si>
  <si>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</si>
  <si>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</si>
  <si>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</si>
  <si>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</si>
  <si>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</si>
  <si>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</si>
  <si>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</si>
  <si>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</si>
  <si>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</si>
  <si>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</si>
  <si>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</si>
  <si>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</si>
  <si>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</si>
  <si>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</si>
  <si>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</si>
  <si>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</si>
  <si>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</si>
  <si>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</si>
  <si>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</si>
  <si>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</si>
  <si>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</si>
  <si>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</si>
  <si>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</si>
  <si>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</si>
  <si>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</si>
  <si>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</si>
  <si>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</si>
  <si>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</si>
  <si>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</si>
  <si>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</si>
  <si>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</si>
  <si>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</si>
  <si>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</si>
  <si>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</si>
  <si>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</si>
  <si>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</si>
  <si>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</si>
  <si>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</si>
  <si>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</si>
  <si>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</si>
  <si>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</si>
  <si>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</si>
  <si>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</si>
  <si>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</si>
  <si>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</si>
  <si>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</si>
  <si>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</si>
  <si>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</si>
  <si>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</si>
  <si>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</si>
  <si>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</si>
  <si>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</si>
  <si>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</si>
  <si>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</si>
  <si>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</si>
  <si>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</si>
  <si>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</si>
  <si>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</si>
  <si>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</si>
  <si>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</si>
  <si>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</si>
  <si>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</si>
  <si>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</si>
  <si>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</si>
  <si>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</si>
  <si>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</si>
  <si>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</si>
  <si>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</si>
  <si>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</si>
  <si>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</si>
  <si>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</si>
  <si>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</si>
  <si>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</si>
  <si>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</si>
  <si>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</si>
  <si>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</si>
  <si>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</si>
  <si>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</si>
  <si>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</si>
  <si>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</si>
  <si>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</si>
  <si>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</si>
  <si>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</si>
  <si>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</si>
  <si>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</si>
  <si>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</si>
  <si>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</si>
  <si>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</si>
  <si>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</si>
  <si>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</si>
  <si>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</si>
  <si>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</si>
  <si>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</si>
  <si>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</si>
  <si>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</si>
  <si>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</si>
  <si>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</si>
  <si>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</si>
  <si>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</si>
  <si>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</si>
  <si>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</si>
  <si>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</si>
  <si>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</si>
  <si>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</si>
  <si>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</si>
  <si>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</si>
  <si>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</si>
  <si>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</si>
  <si>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</si>
  <si>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</si>
  <si>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</si>
  <si>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</si>
  <si>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</si>
  <si>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</si>
  <si>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</si>
  <si>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</si>
  <si>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</si>
  <si>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</si>
  <si>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</si>
  <si>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</si>
  <si>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</si>
  <si>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</si>
  <si>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</si>
  <si>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</si>
  <si>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</si>
  <si>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</si>
  <si>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</si>
  <si>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</si>
  <si>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</si>
  <si>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</si>
  <si>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</si>
  <si>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</si>
  <si>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</si>
  <si>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</si>
  <si>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</si>
  <si>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</si>
  <si>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</si>
  <si>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</si>
  <si>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</si>
  <si>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</si>
  <si>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</si>
  <si>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</si>
  <si>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</si>
  <si>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</si>
  <si>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</si>
  <si>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</si>
  <si>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</si>
  <si>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</si>
  <si>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</si>
  <si>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</si>
  <si>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</si>
  <si>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</si>
  <si>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</si>
  <si>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</si>
  <si>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</si>
  <si>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</si>
  <si>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</si>
  <si>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</si>
  <si>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</si>
  <si>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</si>
  <si>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</si>
  <si>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</si>
  <si>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</si>
  <si>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</si>
  <si>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</si>
  <si>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</si>
  <si>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</si>
  <si>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</si>
  <si>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</si>
  <si>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</si>
  <si>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</si>
  <si>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</si>
  <si>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</si>
  <si>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</si>
  <si>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</si>
  <si>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</si>
  <si>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</si>
  <si>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</si>
  <si>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</si>
  <si>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</si>
  <si>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</si>
  <si>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</si>
  <si>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</si>
  <si>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</si>
  <si>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</si>
  <si>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</si>
  <si>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</si>
  <si>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</si>
  <si>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</si>
  <si>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</si>
  <si>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</si>
  <si>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</si>
  <si>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</si>
  <si>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</si>
  <si>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</si>
  <si>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Ministry of Climate and Environment</t>
  </si>
  <si>
    <t>n/a</t>
  </si>
  <si>
    <t>Management of  the BDO system</t>
  </si>
  <si>
    <t xml:space="preserve">INSTITUTE FOR ENVIRONMENTAL PROTECTION - NATIONAL RESEARCH INSTITUTE </t>
  </si>
  <si>
    <t>Administration of the BDO system (Database on products and packaging and waste management)</t>
  </si>
  <si>
    <t>No quantitative targets were set in 2023 for reducing the proportion of single-use plastic food containers placed on the market and made available to consumers</t>
  </si>
  <si>
    <t>Authorities could introduce requirements in internal regulations not to use disposable food containers by caterers</t>
  </si>
  <si>
    <t>Some shops have started to offer the possibility to buy products without disposable packaging or have introduced special points where customers can use their own containers to package the products they have purchased.</t>
  </si>
  <si>
    <t>Warsaw, Wałbrzych, and Sopot have formally banned single-use plastic tableware at events organized or co-financed by local governments. Thanks to these resolutions, every concert, picnic, or market held under the auspices of the city must use alternative products or reusable solutions.</t>
  </si>
  <si>
    <t>https://www.gov.pl/web/klimat/produkty-jednorazowego-uzytku-z-tworzyw-sztucznych-sup
https://isap.sejm.gov.pl/isap.nsf/DocDetails.xsp?id=WDU20230000877</t>
  </si>
  <si>
    <t xml:space="preserve">In 2022, there was no requirement for alternative products. 
Only from 1 July 2024 is it required that the retailer offers an alternative packaging to the plastic cup. </t>
  </si>
  <si>
    <t>Drinking water fountains are being installed in cities and public places such as parks, squares, universities and public transport stations. Access to free, clean water encourages people to use their own reusable bottles.</t>
  </si>
  <si>
    <t>Some companies have introduced deposit systems for reusable cups. Customers pay a deposit for the cup, which they can get back when they return it. This encourages the reuse of cups and reduces waste. An example is the system implemented by some coffee shop chains.</t>
  </si>
  <si>
    <t>Many cafés in Poland offer discounts to customers who bring their own beverage cups. This is part of a wider initiative to reduce waste. For example, popular café chains may offer reduced drink prices if a customer uses their own cup</t>
  </si>
  <si>
    <t>In 2023.  ROP was not introduced in Poland.</t>
  </si>
  <si>
    <t>reporting began in 2024</t>
  </si>
  <si>
    <t xml:space="preserve">https://isap.sejm.gov.pl/isap.nsf/DocDetails.xsp?id=WDU20230002686 </t>
  </si>
  <si>
    <t>began in 2023</t>
  </si>
  <si>
    <t>The obligation to label single-use plastic products such as: feminine hygiene products (sanitary pads, tampons, tampon applicators), wet wipes, tobacco products with filters and filters, and beverage cups.</t>
  </si>
  <si>
    <t>since 2021</t>
  </si>
  <si>
    <t xml:space="preserve">Campaigns are being conducted to promote the use of reusable products and encourage people to avoid excessive consumption of disposable plastic cups.  https://zabkagroup.com/pl/zielonykubek-wielorazowy-juz-dostepny-w-zabce/ </t>
  </si>
  <si>
    <t>During 2023, several cities tightened—or introduced from scratch—their own bans on single-use tableware and packaging in municipal units.</t>
  </si>
  <si>
    <t>https://www.gov.pl/web/klimat/produkty-jednorazowego-uzytku-z-tworzyw-sztucznych-sup
https://isap.sejm.gov.pl/isap.nsf/DocDetails.xsp?id=WDU20230002679</t>
  </si>
  <si>
    <t xml:space="preserve">A charge for end customers has been introduced for cups and food packaging </t>
  </si>
  <si>
    <t>Mandatory provision of alternative or reusable packaging for SUP packaging has been introduced</t>
  </si>
  <si>
    <t>Mandatory litter charges for SUP producers were  introduced</t>
  </si>
  <si>
    <t xml:space="preserve">Local zero waste stores, which often offer refill stations, promoting the idea of minimizing waste and reusing items. “Pora na Pola” (Warsaw) – organic products sold by weight. </t>
  </si>
  <si>
    <t>https://poranapola.pl/
https://kukbuk.pl/artykuly/8-sklepow-zero-waste/
https://vademecumzerowaste.com/2018/05/21/52-sklepy-zero-waste-w-polsce/</t>
  </si>
  <si>
    <t xml:space="preserve">Many music festivals in Poland (Opener Festival, Męskie Granie) have introduced a returnable cup system, whereby event participants pay a deposit for a reusable cup. </t>
  </si>
  <si>
    <t>https://nowymarketing.pl/meskie-granie-gra-eko/</t>
  </si>
  <si>
    <t>https://www.gdansk.pl/wiadomosci/Gdansk-bez-plastiku-Jakie-korzysci-plyna-z-uczestnictwa-w-tej-kampanii,a,191964
https://www.polskieradio.pl/10/10335/Artykul/3351556,swiat-tonie-w-plastiku-co-proponuja-mlodzi
https://czystetatry.pl/o-akcji/
https://www.zakopane.pl/inne/strefa-miejska/aktualnosci/aktualnosci-biezace/czerwiec-2025/czyste-tatry-ekomalopolska-sprzatanie-tatr-koncerty-i-bieg-dla-natury
https://www.eska.pl/wiadomosci/czyste-tatry-ekomalopolska-sprzatanie-tatr-koncerty-i-bieg-dla-natury-aa-54nt-HQ3B-Ezri.htmlhttps://ecoekonomia.pl/2023/08/18/czysty-baltyk-czas-na-trzecia-edycje/
https://bzsos.pl/app/uploads/2024/09/Dobre-praktyki-zero-waste-w-polskich-samorzadach.pdf
https://quickspot.pl/gdzie-kupic-produkty-bez-opakowan-w-polsce/https://www.ekokalendarz.pl/dzien-bez-opakowan-foliowych/
https://earlystage.pl/blog/dzien-bez-opakowan-foliowych-zabawy-z-uzyciem-rzeczy-z-recyklingu/
https://yakudo.eu/blog/kategoria/rozwiazania-pro-ekologiczne
https://www.carrefour.pl/lp-odwdzieczamy-sie-naturze
https://kukbuk.pl/artykuly/8-sklepow-zero-waste/
https://www.costacoffee.pl/coffee-club</t>
  </si>
  <si>
    <t>many local initiatives. “Less plastic” – a campaign aimed at educating people about the harmful effects of plastic on the environment and promoting alternative solutions.</t>
  </si>
  <si>
    <t>BDO</t>
  </si>
  <si>
    <t>reports via BDO</t>
  </si>
  <si>
    <t>imports – 0.29%
exports – 0.47%</t>
  </si>
  <si>
    <t>imports – 0.6%
exports – 0.11%</t>
  </si>
  <si>
    <t>https://bdo.mos.gov.pl/</t>
  </si>
  <si>
    <t>After verification with regional authorities, about 16 operators were found to have misused units (t instead of kg, items reported in thousands), which inflated average weights. The data and realistic unit weights for cups and containers have been corrected. Errors were also identified in the 2022 data, which will be revised as well.</t>
  </si>
  <si>
    <t>Imports, exports and free riders are not included in the reported amounts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</si>
</sst>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
      <sz val="10"/>
      <color rgb="FF61BE46"/>
      <name val="Calibri"/>
      <family val="2"/>
      <charset val="238"/>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9">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2" fontId="52" fillId="14" borderId="3" xfId="0" applyNumberFormat="1" applyFont="1" applyFill="1" applyBorder="1" applyAlignment="1" applyProtection="1">
      <alignment horizontal="right" vertical="center" wrapText="1"/>
      <protection locked="0"/>
    </xf>
    <xf numFmtId="49" fontId="7" fillId="18" borderId="15"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6" fillId="3" borderId="8"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00000000-0005-0000-0000-000000000000}"/>
    <cellStyle name="Percent" xfId="1" builtinId="5"/>
  </cellStyles>
  <dxfs count="68">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70" zoomScaleNormal="70" workbookViewId="0">
      <selection activeCell="K7" sqref="K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23" t="s">
        <v>0</v>
      </c>
      <c r="C2" s="22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24" t="s">
        <v>1</v>
      </c>
      <c r="C3" s="22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25" t="s">
        <v>2</v>
      </c>
      <c r="C4" s="22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21" t="s">
        <v>3</v>
      </c>
      <c r="C6" s="22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26" t="s">
        <v>4</v>
      </c>
      <c r="C7" s="22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21" t="s">
        <v>5</v>
      </c>
      <c r="C9" s="22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26" t="s">
        <v>6</v>
      </c>
      <c r="C10" s="22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22" t="s">
        <v>7</v>
      </c>
      <c r="C12" s="22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opLeftCell="E13" zoomScaleNormal="100" workbookViewId="0">
      <selection activeCell="L15" sqref="L15"/>
    </sheetView>
  </sheetViews>
  <sheetFormatPr defaultRowHeight="14.5" x14ac:dyDescent="0.35"/>
  <cols>
    <col min="1" max="1" width="5.453125" style="2" customWidth="1"/>
    <col min="2" max="2" width="17" style="8" bestFit="1" customWidth="1"/>
    <col min="4" max="4" width="18.453125" style="1" customWidth="1"/>
    <col min="5" max="5" width="38.5429687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16" t="s">
        <v>23</v>
      </c>
      <c r="E2" s="197" t="s">
        <v>24</v>
      </c>
      <c r="F2" s="6"/>
      <c r="G2" s="230" t="s">
        <v>25</v>
      </c>
      <c r="H2" s="231"/>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16"/>
      <c r="E3" s="67" t="s">
        <v>26</v>
      </c>
      <c r="G3" s="232" t="s">
        <v>27</v>
      </c>
      <c r="H3" s="233"/>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314</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35" t="s">
        <v>35</v>
      </c>
      <c r="E8" s="236"/>
      <c r="F8" s="236"/>
      <c r="G8" s="236"/>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28" t="s">
        <v>36</v>
      </c>
      <c r="C10" s="228" t="s">
        <v>37</v>
      </c>
      <c r="D10" s="242"/>
      <c r="E10" s="240" t="s">
        <v>38</v>
      </c>
      <c r="F10" s="237" t="s">
        <v>39</v>
      </c>
      <c r="G10" s="238"/>
      <c r="H10" s="238"/>
      <c r="I10" s="238"/>
      <c r="J10" s="238"/>
      <c r="K10" s="23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29"/>
      <c r="C11" s="229"/>
      <c r="D11" s="242"/>
      <c r="E11" s="241"/>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thickBot="1" x14ac:dyDescent="0.4">
      <c r="B12" s="86" t="str">
        <f>IF('CfB&amp;FC-PoM'!$E$5="&lt; Please select &gt;","&lt; Not selected &gt;",'CfB&amp;FC-PoM'!$E$5)</f>
        <v>Poland</v>
      </c>
      <c r="C12" s="17" t="str">
        <f>$E$6</f>
        <v>2023</v>
      </c>
      <c r="D12" s="228" t="s">
        <v>46</v>
      </c>
      <c r="E12" s="4" t="s">
        <v>47</v>
      </c>
      <c r="F12" s="65">
        <v>9724.5767797882891</v>
      </c>
      <c r="G12" s="66"/>
      <c r="H12" s="77"/>
      <c r="I12" s="77"/>
      <c r="J12" s="65">
        <v>1554283.6761261262</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Poland</v>
      </c>
      <c r="C13" s="17" t="str">
        <f t="shared" ref="C13:C15" si="0">$E$6</f>
        <v>2023</v>
      </c>
      <c r="D13" s="229"/>
      <c r="E13" s="5" t="s">
        <v>48</v>
      </c>
      <c r="F13" s="65">
        <v>23319.776884252253</v>
      </c>
      <c r="G13" s="66"/>
      <c r="H13" s="78"/>
      <c r="I13" s="78"/>
      <c r="J13" s="66">
        <v>1586659.2583333335</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Poland</v>
      </c>
      <c r="C14" s="17" t="str">
        <f t="shared" si="0"/>
        <v>2023</v>
      </c>
      <c r="D14" s="229" t="s">
        <v>49</v>
      </c>
      <c r="E14" s="5" t="s">
        <v>47</v>
      </c>
      <c r="F14" s="65">
        <v>1477.0095156036032</v>
      </c>
      <c r="G14" s="199"/>
      <c r="H14" s="65">
        <v>12944.102738792792</v>
      </c>
      <c r="I14" s="66"/>
      <c r="J14" s="65">
        <v>756995.31286036037</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Poland</v>
      </c>
      <c r="C15" s="17" t="str">
        <f t="shared" si="0"/>
        <v>2023</v>
      </c>
      <c r="D15" s="229"/>
      <c r="E15" s="5" t="s">
        <v>50</v>
      </c>
      <c r="F15" s="199">
        <v>3693.9255498063067</v>
      </c>
      <c r="G15" s="66"/>
      <c r="H15" s="65">
        <v>14824.966204504499</v>
      </c>
      <c r="I15" s="66"/>
      <c r="J15" s="66">
        <v>558534.35610360361</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34" t="s">
        <v>52</v>
      </c>
      <c r="F17" s="234"/>
      <c r="G17" s="234"/>
      <c r="H17" s="234"/>
      <c r="I17" s="234"/>
      <c r="J17" s="234"/>
      <c r="K17" s="234"/>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34" t="s">
        <v>54</v>
      </c>
      <c r="F18" s="234"/>
      <c r="G18" s="234"/>
      <c r="H18" s="234"/>
      <c r="I18" s="234"/>
      <c r="J18" s="234"/>
      <c r="K18" s="234"/>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34" t="s">
        <v>56</v>
      </c>
      <c r="F19" s="234"/>
      <c r="G19" s="234"/>
      <c r="H19" s="234"/>
      <c r="I19" s="234"/>
      <c r="J19" s="234"/>
      <c r="K19" s="234"/>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H14">
    <cfRule type="expression" dxfId="67" priority="13">
      <formula>($H$4="Weight")</formula>
    </cfRule>
  </conditionalFormatting>
  <conditionalFormatting sqref="F13 H15">
    <cfRule type="expression" dxfId="66" priority="5">
      <formula>($H$5="Weight")</formula>
    </cfRule>
  </conditionalFormatting>
  <conditionalFormatting sqref="F14">
    <cfRule type="expression" dxfId="65" priority="1">
      <formula>($H$4="Weight")</formula>
    </cfRule>
  </conditionalFormatting>
  <conditionalFormatting sqref="F15">
    <cfRule type="expression" dxfId="64" priority="2">
      <formula>($H$5="Weight")</formula>
    </cfRule>
  </conditionalFormatting>
  <conditionalFormatting sqref="J12 J14">
    <cfRule type="expression" dxfId="63" priority="9">
      <formula>($H$4="Number")</formula>
    </cfRule>
  </conditionalFormatting>
  <conditionalFormatting sqref="J13 J15">
    <cfRule type="expression" dxfId="62" priority="43">
      <formula>($H$5="Number")</formula>
    </cfRule>
  </conditionalFormatting>
  <dataValidations count="9">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00000000-0002-0000-0100-000000000000}">
      <formula1>0</formula1>
    </dataValidation>
    <dataValidation errorStyle="warning" allowBlank="1" sqref="I12" xr:uid="{00000000-0002-0000-0100-000001000000}"/>
    <dataValidation errorStyle="warning" allowBlank="1" showInputMessage="1" sqref="I13 H12:H13" xr:uid="{00000000-0002-0000-0100-000002000000}"/>
    <dataValidation type="decimal" errorStyle="warning" operator="greaterThanOrEqual" allowBlank="1" showErrorMessage="1" error="Please indicate a value. For decimals, please use a dot instead of a comma." sqref="G12:G13 G15" xr:uid="{00000000-0002-0000-0100-000003000000}">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00000000-0002-0000-0100-000004000000}">
      <formula1>0</formula1>
    </dataValidation>
    <dataValidation type="whole" errorStyle="warning" operator="greaterThanOrEqual" allowBlank="1" showErrorMessage="1" error="Please indicate a value. " sqref="K12:K15" xr:uid="{00000000-0002-0000-0100-000005000000}">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00000000-0002-0000-0100-000006000000}">
      <formula1>F14</formula1>
    </dataValidation>
    <dataValidation type="decimal" errorStyle="warning" operator="greaterThan" allowBlank="1" showErrorMessage="1" error="Please indicate a value higher than the values in cell G14. _x000a_For decimals, please use a dot instead of a comma." sqref="I14" xr:uid="{00000000-0002-0000-0100-000007000000}">
      <formula1>G14</formula1>
    </dataValidation>
    <dataValidation type="decimal" errorStyle="warning" operator="greaterThan" allowBlank="1" showErrorMessage="1" error="Please indicate a value higer than the value in cell G15. _x000a_For decimals, please use a dot instead of a comma." sqref="I15" xr:uid="{00000000-0002-0000-0100-000008000000}">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Lists!$A$2:$A$32</xm:f>
          </x14:formula1>
          <xm:sqref>E5</xm:sqref>
        </x14:dataValidation>
        <x14:dataValidation type="list" allowBlank="1" showInputMessage="1" prompt="Please choose weight or number" xr:uid="{00000000-0002-0000-0100-00000A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D374"/>
  <sheetViews>
    <sheetView tabSelected="1" topLeftCell="G1" zoomScale="55" zoomScaleNormal="55" workbookViewId="0">
      <selection activeCell="I9" sqref="I9"/>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46" t="s">
        <v>23</v>
      </c>
      <c r="F2" s="208" t="s">
        <v>57</v>
      </c>
      <c r="G2" s="209"/>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47"/>
      <c r="F3" s="248" t="s">
        <v>58</v>
      </c>
      <c r="G3" s="249"/>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35" t="s">
        <v>59</v>
      </c>
      <c r="F5" s="235"/>
      <c r="G5" s="235"/>
      <c r="H5" s="235"/>
      <c r="I5" s="235"/>
      <c r="J5" s="235"/>
      <c r="K5" s="235"/>
      <c r="L5" s="235"/>
      <c r="M5" s="235"/>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73" thickBot="1" x14ac:dyDescent="0.4">
      <c r="C8" s="86" t="str">
        <f>IF('CfB&amp;FC-PoM'!$E$5="&lt; Please select &gt;","&lt; Not selected &gt;",'CfB&amp;FC-PoM'!$E$5)</f>
        <v>Poland</v>
      </c>
      <c r="D8" s="22" t="str">
        <f>'CfB&amp;FC-PoM'!$E$6</f>
        <v>2023</v>
      </c>
      <c r="E8" s="64" t="s">
        <v>73</v>
      </c>
      <c r="F8" s="64" t="s">
        <v>74</v>
      </c>
      <c r="G8" s="62" t="s">
        <v>158</v>
      </c>
      <c r="H8" s="119" t="str" cm="1">
        <f t="array" ref="H8">IFERROR(INDEX('2022_MCfB'!$G$2:$G$1000, MATCH(1, ('2022_MCfB'!$C$2:$C$1000=C8)*('2022_MCfB'!$F$2:$F$1000=F8), 0)), "No value found")</f>
        <v>No</v>
      </c>
      <c r="I8" s="79" t="s">
        <v>76</v>
      </c>
      <c r="J8" s="79"/>
      <c r="K8" s="79"/>
      <c r="L8" s="79" t="s">
        <v>657</v>
      </c>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73" thickBot="1" x14ac:dyDescent="0.4">
      <c r="C9" s="86" t="str">
        <f>IF('CfB&amp;FC-PoM'!$E$5="&lt; Please select &gt;","&lt; Not selected &gt;",'CfB&amp;FC-PoM'!$E$5)</f>
        <v>Poland</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t="s">
        <v>657</v>
      </c>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58.5" thickBot="1" x14ac:dyDescent="0.4">
      <c r="C10" s="86" t="str">
        <f>IF('CfB&amp;FC-PoM'!$E$5="&lt; Please select &gt;","&lt; Not selected &gt;",'CfB&amp;FC-PoM'!$E$5)</f>
        <v>Poland</v>
      </c>
      <c r="D10" s="22" t="str">
        <f>'CfB&amp;FC-PoM'!$E$6</f>
        <v>2023</v>
      </c>
      <c r="E10" s="64" t="s">
        <v>78</v>
      </c>
      <c r="F10" s="64" t="s">
        <v>79</v>
      </c>
      <c r="G10" s="62" t="s">
        <v>75</v>
      </c>
      <c r="H10" s="119" t="str" cm="1">
        <f t="array" ref="H10">IFERROR(INDEX('2022_MCfB'!$G$2:$G$1000, MATCH(1, ('2022_MCfB'!$C$2:$C$1000=C10)*('2022_MCfB'!$F$2:$F$1000=F10), 0)), "No value found")</f>
        <v>Yes</v>
      </c>
      <c r="I10" s="79" t="s">
        <v>75</v>
      </c>
      <c r="J10" s="79"/>
      <c r="K10" s="79"/>
      <c r="L10" s="79" t="s">
        <v>658</v>
      </c>
      <c r="M10" s="76">
        <v>2021</v>
      </c>
      <c r="N10" s="61" t="s">
        <v>282</v>
      </c>
      <c r="O10" s="61" t="s">
        <v>283</v>
      </c>
      <c r="P10" s="61" t="s">
        <v>295</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131" thickBot="1" x14ac:dyDescent="0.4">
      <c r="C11" s="86" t="str">
        <f>IF('CfB&amp;FC-PoM'!$E$5="&lt; Please select &gt;","&lt; Not selected &gt;",'CfB&amp;FC-PoM'!$E$5)</f>
        <v>Poland</v>
      </c>
      <c r="D11" s="22" t="str">
        <f>'CfB&amp;FC-PoM'!$E$6</f>
        <v>2023</v>
      </c>
      <c r="E11" s="64" t="s">
        <v>78</v>
      </c>
      <c r="F11" s="64" t="s">
        <v>80</v>
      </c>
      <c r="G11" s="62" t="s">
        <v>75</v>
      </c>
      <c r="H11" s="119" t="str" cm="1">
        <f t="array" ref="H11">IFERROR(INDEX('2022_MCfB'!$G$2:$G$1000, MATCH(1, ('2022_MCfB'!$C$2:$C$1000=C11)*('2022_MCfB'!$F$2:$F$1000=F11), 0)), "No value found")</f>
        <v>Yes</v>
      </c>
      <c r="I11" s="79" t="s">
        <v>75</v>
      </c>
      <c r="J11" s="79"/>
      <c r="K11" s="79"/>
      <c r="L11" s="79" t="s">
        <v>660</v>
      </c>
      <c r="M11" s="76">
        <v>2021</v>
      </c>
      <c r="N11" s="61" t="s">
        <v>282</v>
      </c>
      <c r="O11" s="61" t="s">
        <v>283</v>
      </c>
      <c r="P11" s="61" t="s">
        <v>295</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102" thickBot="1" x14ac:dyDescent="0.4">
      <c r="C12" s="86" t="str">
        <f>IF('CfB&amp;FC-PoM'!$E$5="&lt; Please select &gt;","&lt; Not selected &gt;",'CfB&amp;FC-PoM'!$E$5)</f>
        <v>Poland</v>
      </c>
      <c r="D12" s="22" t="str">
        <f>'CfB&amp;FC-PoM'!$E$6</f>
        <v>2023</v>
      </c>
      <c r="E12" s="64" t="s">
        <v>78</v>
      </c>
      <c r="F12" s="64" t="s">
        <v>81</v>
      </c>
      <c r="G12" s="62" t="s">
        <v>75</v>
      </c>
      <c r="H12" s="119" t="str" cm="1">
        <f t="array" ref="H12">IFERROR(INDEX('2022_MCfB'!$G$2:$G$1000, MATCH(1, ('2022_MCfB'!$C$2:$C$1000=C12)*('2022_MCfB'!$F$2:$F$1000=F12), 0)), "No value found")</f>
        <v>Yes</v>
      </c>
      <c r="I12" s="79" t="s">
        <v>75</v>
      </c>
      <c r="J12" s="79"/>
      <c r="K12" s="79"/>
      <c r="L12" s="79" t="s">
        <v>659</v>
      </c>
      <c r="M12" s="76">
        <v>2021</v>
      </c>
      <c r="N12" s="61" t="s">
        <v>282</v>
      </c>
      <c r="O12" s="61" t="s">
        <v>283</v>
      </c>
      <c r="P12" s="61" t="s">
        <v>295</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Poland</v>
      </c>
      <c r="D13" s="22" t="str">
        <f>'CfB&amp;FC-PoM'!$E$6</f>
        <v>2023</v>
      </c>
      <c r="E13" s="64" t="s">
        <v>78</v>
      </c>
      <c r="F13" s="64" t="s">
        <v>82</v>
      </c>
      <c r="G13" s="62" t="s">
        <v>158</v>
      </c>
      <c r="H13" s="119" t="str" cm="1">
        <f t="array" ref="H13">IFERROR(INDEX('2022_MCfB'!$G$2:$G$1000, MATCH(1, ('2022_MCfB'!$C$2:$C$1000=C13)*('2022_MCfB'!$F$2:$F$1000=F13),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87.5" thickBot="1" x14ac:dyDescent="0.4">
      <c r="C14" s="86" t="str">
        <f>IF('CfB&amp;FC-PoM'!$E$5="&lt; Please select &gt;","&lt; Not selected &gt;",'CfB&amp;FC-PoM'!$E$5)</f>
        <v>Poland</v>
      </c>
      <c r="D14" s="22" t="str">
        <f>'CfB&amp;FC-PoM'!$E$6</f>
        <v>2023</v>
      </c>
      <c r="E14" s="64" t="s">
        <v>78</v>
      </c>
      <c r="F14" s="64" t="s">
        <v>83</v>
      </c>
      <c r="G14" s="62" t="s">
        <v>75</v>
      </c>
      <c r="H14" s="119" t="str" cm="1">
        <f t="array" ref="H14">IFERROR(INDEX('2022_MCfB'!$G$2:$G$1000, MATCH(1, ('2022_MCfB'!$C$2:$C$1000=C14)*('2022_MCfB'!$F$2:$F$1000=F14), 0)), "No value found")</f>
        <v>Yes</v>
      </c>
      <c r="I14" s="79" t="s">
        <v>75</v>
      </c>
      <c r="J14" s="79" t="s">
        <v>623</v>
      </c>
      <c r="K14" s="79" t="s">
        <v>661</v>
      </c>
      <c r="L14" s="79" t="s">
        <v>662</v>
      </c>
      <c r="M14" s="76">
        <v>2024</v>
      </c>
      <c r="N14" s="61" t="s">
        <v>287</v>
      </c>
      <c r="O14" s="61" t="s">
        <v>291</v>
      </c>
      <c r="P14" s="61" t="s">
        <v>295</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102" thickBot="1" x14ac:dyDescent="0.4">
      <c r="C15" s="86" t="str">
        <f>IF('CfB&amp;FC-PoM'!$E$5="&lt; Please select &gt;","&lt; Not selected &gt;",'CfB&amp;FC-PoM'!$E$5)</f>
        <v>Poland</v>
      </c>
      <c r="D15" s="22" t="str">
        <f>'CfB&amp;FC-PoM'!$E$6</f>
        <v>2023</v>
      </c>
      <c r="E15" s="64" t="s">
        <v>78</v>
      </c>
      <c r="F15" s="64" t="s">
        <v>84</v>
      </c>
      <c r="G15" s="62" t="s">
        <v>75</v>
      </c>
      <c r="H15" s="119" t="str" cm="1">
        <f t="array" ref="H15">IFERROR(INDEX('2022_MCfB'!$G$2:$G$1000, MATCH(1, ('2022_MCfB'!$C$2:$C$1000=C15)*('2022_MCfB'!$F$2:$F$1000=F15), 0)), "No value found")</f>
        <v>Yes</v>
      </c>
      <c r="I15" s="79" t="s">
        <v>75</v>
      </c>
      <c r="J15" s="79"/>
      <c r="K15" s="79"/>
      <c r="L15" s="79" t="s">
        <v>663</v>
      </c>
      <c r="M15" s="76">
        <v>2021</v>
      </c>
      <c r="N15" s="61" t="s">
        <v>282</v>
      </c>
      <c r="O15" s="61" t="s">
        <v>283</v>
      </c>
      <c r="P15" s="61" t="s">
        <v>295</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Poland</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6" t="str">
        <f>IF('CfB&amp;FC-PoM'!$E$5="&lt; Please select &gt;","&lt; Not selected &gt;",'CfB&amp;FC-PoM'!$E$5)</f>
        <v>Poland</v>
      </c>
      <c r="D17" s="22" t="str">
        <f>'CfB&amp;FC-PoM'!$E$6</f>
        <v>2023</v>
      </c>
      <c r="E17" s="64" t="s">
        <v>85</v>
      </c>
      <c r="F17" s="64" t="s">
        <v>87</v>
      </c>
      <c r="G17" s="62" t="s">
        <v>158</v>
      </c>
      <c r="H17" s="119" t="str" cm="1">
        <f t="array" ref="H17">IFERROR(INDEX('2022_MCfB'!$G$2:$G$1000, MATCH(1, ('2022_MCfB'!$C$2:$C$1000=C17)*('2022_MCfB'!$F$2:$F$1000=F17),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31" thickBot="1" x14ac:dyDescent="0.4">
      <c r="C18" s="86" t="str">
        <f>IF('CfB&amp;FC-PoM'!$E$5="&lt; Please select &gt;","&lt; Not selected &gt;",'CfB&amp;FC-PoM'!$E$5)</f>
        <v>Poland</v>
      </c>
      <c r="D18" s="22" t="str">
        <f>'CfB&amp;FC-PoM'!$E$6</f>
        <v>2023</v>
      </c>
      <c r="E18" s="64" t="s">
        <v>85</v>
      </c>
      <c r="F18" s="64" t="s">
        <v>88</v>
      </c>
      <c r="G18" s="62" t="s">
        <v>75</v>
      </c>
      <c r="H18" s="119" t="str" cm="1">
        <f t="array" ref="H18">IFERROR(INDEX('2022_MCfB'!$G$2:$G$1000, MATCH(1, ('2022_MCfB'!$C$2:$C$1000=C18)*('2022_MCfB'!$F$2:$F$1000=F18), 0)), "No value found")</f>
        <v>Yes</v>
      </c>
      <c r="I18" s="79" t="s">
        <v>75</v>
      </c>
      <c r="J18" s="79"/>
      <c r="K18" s="79"/>
      <c r="L18" s="79" t="s">
        <v>664</v>
      </c>
      <c r="M18" s="76">
        <v>2021</v>
      </c>
      <c r="N18" s="61" t="s">
        <v>282</v>
      </c>
      <c r="O18" s="61" t="s">
        <v>283</v>
      </c>
      <c r="P18" s="61" t="s">
        <v>295</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Poland</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116.5" thickBot="1" x14ac:dyDescent="0.4">
      <c r="C20" s="86" t="str">
        <f>IF('CfB&amp;FC-PoM'!$E$5="&lt; Please select &gt;","&lt; Not selected &gt;",'CfB&amp;FC-PoM'!$E$5)</f>
        <v>Poland</v>
      </c>
      <c r="D20" s="22" t="str">
        <f>'CfB&amp;FC-PoM'!$E$6</f>
        <v>2023</v>
      </c>
      <c r="E20" s="64" t="s">
        <v>85</v>
      </c>
      <c r="F20" s="64" t="s">
        <v>90</v>
      </c>
      <c r="G20" s="62" t="s">
        <v>75</v>
      </c>
      <c r="H20" s="119" t="str" cm="1">
        <f t="array" ref="H20">IFERROR(INDEX('2022_MCfB'!$G$2:$G$1000, MATCH(1, ('2022_MCfB'!$C$2:$C$1000=C20)*('2022_MCfB'!$F$2:$F$1000=F20), 0)), "No value found")</f>
        <v>Yes</v>
      </c>
      <c r="I20" s="79" t="s">
        <v>75</v>
      </c>
      <c r="J20" s="79"/>
      <c r="K20" s="79"/>
      <c r="L20" s="79" t="s">
        <v>665</v>
      </c>
      <c r="M20" s="76">
        <v>2021</v>
      </c>
      <c r="N20" s="61" t="s">
        <v>282</v>
      </c>
      <c r="O20" s="61" t="s">
        <v>283</v>
      </c>
      <c r="P20" s="61" t="s">
        <v>295</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29.5" thickBot="1" x14ac:dyDescent="0.4">
      <c r="C21" s="86" t="str">
        <f>IF('CfB&amp;FC-PoM'!$E$5="&lt; Please select &gt;","&lt; Not selected &gt;",'CfB&amp;FC-PoM'!$E$5)</f>
        <v>Poland</v>
      </c>
      <c r="D21" s="22" t="str">
        <f>'CfB&amp;FC-PoM'!$E$6</f>
        <v>2023</v>
      </c>
      <c r="E21" s="64" t="s">
        <v>85</v>
      </c>
      <c r="F21" s="64" t="s">
        <v>91</v>
      </c>
      <c r="G21" s="62" t="s">
        <v>75</v>
      </c>
      <c r="H21" s="119" t="str" cm="1">
        <f t="array" ref="H21">IFERROR(INDEX('2022_MCfB'!$G$2:$G$1000, MATCH(1, ('2022_MCfB'!$C$2:$C$1000=C21)*('2022_MCfB'!$F$2:$F$1000=F21), 0)), "No value found")</f>
        <v>Yes</v>
      </c>
      <c r="I21" s="79" t="s">
        <v>75</v>
      </c>
      <c r="J21" s="79" t="s">
        <v>667</v>
      </c>
      <c r="K21" s="79" t="s">
        <v>668</v>
      </c>
      <c r="L21" s="79" t="s">
        <v>666</v>
      </c>
      <c r="M21" s="76">
        <v>2024</v>
      </c>
      <c r="N21" s="61" t="s">
        <v>76</v>
      </c>
      <c r="O21" s="61" t="s">
        <v>76</v>
      </c>
      <c r="P21" s="61" t="s">
        <v>284</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Poland</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Poland</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Poland</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Poland</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Poland</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Poland</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102" thickBot="1" x14ac:dyDescent="0.4">
      <c r="C28" s="86" t="str">
        <f>IF('CfB&amp;FC-PoM'!$E$5="&lt; Please select &gt;","&lt; Not selected &gt;",'CfB&amp;FC-PoM'!$E$5)</f>
        <v>Poland</v>
      </c>
      <c r="D28" s="22" t="str">
        <f>'CfB&amp;FC-PoM'!$E$6</f>
        <v>2023</v>
      </c>
      <c r="E28" s="64" t="s">
        <v>100</v>
      </c>
      <c r="F28" s="64" t="s">
        <v>101</v>
      </c>
      <c r="G28" s="62" t="s">
        <v>75</v>
      </c>
      <c r="H28" s="119" t="str" cm="1">
        <f t="array" ref="H28">IFERROR(INDEX('2022_MCfB'!$G$2:$G$1000, MATCH(1, ('2022_MCfB'!$C$2:$C$1000=C28)*('2022_MCfB'!$F$2:$F$1000=F28), 0)), "No value found")</f>
        <v>No</v>
      </c>
      <c r="I28" s="79" t="s">
        <v>76</v>
      </c>
      <c r="J28" s="79" t="s">
        <v>669</v>
      </c>
      <c r="K28" s="79"/>
      <c r="L28" s="79" t="s">
        <v>670</v>
      </c>
      <c r="M28" s="76">
        <v>2023</v>
      </c>
      <c r="N28" s="61" t="s">
        <v>287</v>
      </c>
      <c r="O28" s="61" t="s">
        <v>291</v>
      </c>
      <c r="P28" s="61" t="s">
        <v>295</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Poland</v>
      </c>
      <c r="D29" s="22" t="str">
        <f>'CfB&amp;FC-PoM'!$E$6</f>
        <v>2023</v>
      </c>
      <c r="E29" s="64" t="s">
        <v>100</v>
      </c>
      <c r="F29" s="64" t="s">
        <v>102</v>
      </c>
      <c r="G29" s="62" t="s">
        <v>75</v>
      </c>
      <c r="H29" s="119" t="str" cm="1">
        <f t="array" ref="H29">IFERROR(INDEX('2022_MCfB'!$G$2:$G$1000, MATCH(1, ('2022_MCfB'!$C$2:$C$1000=C29)*('2022_MCfB'!$F$2:$F$1000=F29), 0)), "No value found")</f>
        <v>Yes</v>
      </c>
      <c r="I29" s="79" t="s">
        <v>75</v>
      </c>
      <c r="J29" s="79" t="s">
        <v>671</v>
      </c>
      <c r="K29" s="79"/>
      <c r="L29" s="79" t="s">
        <v>672</v>
      </c>
      <c r="M29" s="76">
        <v>2021</v>
      </c>
      <c r="N29" s="61" t="s">
        <v>282</v>
      </c>
      <c r="O29" s="61" t="s">
        <v>283</v>
      </c>
      <c r="P29" s="61" t="s">
        <v>295</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Poland</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43" t="s">
        <v>104</v>
      </c>
      <c r="C31" s="86" t="str">
        <f>IF('CfB&amp;FC-PoM'!$E$5="&lt; Please select &gt;","&lt; Not selected &gt;",'CfB&amp;FC-PoM'!$E$5)</f>
        <v>Poland</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44"/>
      <c r="C32" s="86" t="str">
        <f>IF('CfB&amp;FC-PoM'!$E$5="&lt; Please select &gt;","&lt; Not selected &gt;",'CfB&amp;FC-PoM'!$E$5)</f>
        <v>Poland</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44"/>
      <c r="C33" s="86" t="str">
        <f>IF('CfB&amp;FC-PoM'!$E$5="&lt; Please select &gt;","&lt; Not selected &gt;",'CfB&amp;FC-PoM'!$E$5)</f>
        <v>Poland</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44"/>
      <c r="C34" s="86" t="str">
        <f>IF('CfB&amp;FC-PoM'!$E$5="&lt; Please select &gt;","&lt; Not selected &gt;",'CfB&amp;FC-PoM'!$E$5)</f>
        <v>Poland</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44"/>
      <c r="C35" s="86" t="str">
        <f>IF('CfB&amp;FC-PoM'!$E$5="&lt; Please select &gt;","&lt; Not selected &gt;",'CfB&amp;FC-PoM'!$E$5)</f>
        <v>Poland</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44"/>
      <c r="C36" s="86" t="str">
        <f>IF('CfB&amp;FC-PoM'!$E$5="&lt; Please select &gt;","&lt; Not selected &gt;",'CfB&amp;FC-PoM'!$E$5)</f>
        <v>Poland</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44"/>
      <c r="C37" s="86" t="str">
        <f>IF('CfB&amp;FC-PoM'!$E$5="&lt; Please select &gt;","&lt; Not selected &gt;",'CfB&amp;FC-PoM'!$E$5)</f>
        <v>Poland</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44"/>
      <c r="C38" s="86" t="str">
        <f>IF('CfB&amp;FC-PoM'!$E$5="&lt; Please select &gt;","&lt; Not selected &gt;",'CfB&amp;FC-PoM'!$E$5)</f>
        <v>Poland</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44"/>
      <c r="C39" s="86" t="str">
        <f>IF('CfB&amp;FC-PoM'!$E$5="&lt; Please select &gt;","&lt; Not selected &gt;",'CfB&amp;FC-PoM'!$E$5)</f>
        <v>Poland</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44"/>
      <c r="C40" s="86" t="str">
        <f>IF('CfB&amp;FC-PoM'!$E$5="&lt; Please select &gt;","&lt; Not selected &gt;",'CfB&amp;FC-PoM'!$E$5)</f>
        <v>Poland</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44"/>
      <c r="C41" s="86" t="str">
        <f>IF('CfB&amp;FC-PoM'!$E$5="&lt; Please select &gt;","&lt; Not selected &gt;",'CfB&amp;FC-PoM'!$E$5)</f>
        <v>Poland</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44"/>
      <c r="C42" s="86" t="str">
        <f>IF('CfB&amp;FC-PoM'!$E$5="&lt; Please select &gt;","&lt; Not selected &gt;",'CfB&amp;FC-PoM'!$E$5)</f>
        <v>Poland</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44"/>
      <c r="C43" s="86" t="str">
        <f>IF('CfB&amp;FC-PoM'!$E$5="&lt; Please select &gt;","&lt; Not selected &gt;",'CfB&amp;FC-PoM'!$E$5)</f>
        <v>Poland</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44"/>
      <c r="C44" s="86" t="str">
        <f>IF('CfB&amp;FC-PoM'!$E$5="&lt; Please select &gt;","&lt; Not selected &gt;",'CfB&amp;FC-PoM'!$E$5)</f>
        <v>Poland</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45"/>
      <c r="C45" s="86" t="str">
        <f>IF('CfB&amp;FC-PoM'!$E$5="&lt; Please select &gt;","&lt; Not selected &gt;",'CfB&amp;FC-PoM'!$E$5)</f>
        <v>Poland</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00000000-0009-0000-0000-000002000000}"/>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J8:J45" xr:uid="{00000000-0002-0000-0200-000001000000}">
      <formula1>300</formula1>
    </dataValidation>
    <dataValidation type="textLength" errorStyle="warning" operator="lessThanOrEqual" allowBlank="1" showInputMessage="1" showErrorMessage="1" error="Please reduce text lenght" prompt="Maximum 300 characters (with spaces)" sqref="L8:L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 allowBlank="1" showInputMessage="1" sqref="H33:H45 H8:H31" xr:uid="{00000000-0002-0000-0200-000006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00000000-0002-0000-0200-000007000000}">
          <x14:formula1>
            <xm:f>Lists!$G$2:$G$9</xm:f>
          </x14:formula1>
          <xm:sqref>E31:E45</xm:sqref>
        </x14:dataValidation>
        <x14:dataValidation type="list" allowBlank="1" showInputMessage="1" prompt="Please select yes/no" xr:uid="{00000000-0002-0000-0200-000008000000}">
          <x14:formula1>
            <xm:f>Lists!$C$2:$C$4</xm:f>
          </x14:formula1>
          <xm:sqref>G8:G45</xm:sqref>
        </x14:dataValidation>
        <x14:dataValidation type="list" allowBlank="1" showInputMessage="1" prompt="Please select voluntary/mandatory" xr:uid="{00000000-0002-0000-0200-000009000000}">
          <x14:formula1>
            <xm:f>Lists!$D$2:$D$4</xm:f>
          </x14:formula1>
          <xm:sqref>N8:N45</xm:sqref>
        </x14:dataValidation>
        <x14:dataValidation type="list" allowBlank="1" showInputMessage="1" prompt="Please select local/regional/national/other" xr:uid="{00000000-0002-0000-0200-00000A000000}">
          <x14:formula1>
            <xm:f>Lists!$E$2:$E$6</xm:f>
          </x14:formula1>
          <xm:sqref>O8:O45</xm:sqref>
        </x14:dataValidation>
        <x14:dataValidation type="list" allowBlank="1" showInputMessage="1" prompt="Please select the main target: producers/importers/vendors/consumers" xr:uid="{00000000-0002-0000-0200-00000B000000}">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00000000-0002-0000-0200-00000C000000}">
          <x14:formula1>
            <xm:f>Lists!$F$2:$F$6</xm:f>
          </x14:formula1>
          <xm:sqref>P8:Q8 P9:P45</xm:sqref>
        </x14:dataValidation>
        <x14:dataValidation type="list" allowBlank="1" showInputMessage="1" prompt="Please select an additional target: producers/importers/vendors/consumers" xr:uid="{00000000-0002-0000-0200-00000D000000}">
          <x14:formula1>
            <xm:f>Lists!$F$2:$F$6</xm:f>
          </x14:formula1>
          <xm:sqref>Q13:Q45</xm:sqref>
        </x14:dataValidation>
        <x14:dataValidation type="list" errorStyle="warning" operator="lessThanOrEqual" allowBlank="1" xr:uid="{00000000-0002-0000-0200-00000E000000}">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E1066"/>
  <sheetViews>
    <sheetView topLeftCell="I11" zoomScale="85" zoomScaleNormal="85" workbookViewId="0">
      <selection activeCell="I11" sqref="I11"/>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46" t="s">
        <v>23</v>
      </c>
      <c r="F2" s="208" t="s">
        <v>57</v>
      </c>
      <c r="G2" s="209"/>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47"/>
      <c r="F3" s="248" t="s">
        <v>58</v>
      </c>
      <c r="G3" s="249"/>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35" t="s">
        <v>106</v>
      </c>
      <c r="F5" s="235"/>
      <c r="G5" s="235"/>
      <c r="H5" s="235"/>
      <c r="I5" s="235"/>
      <c r="J5" s="235"/>
      <c r="K5" s="235"/>
      <c r="L5" s="235"/>
      <c r="M5" s="235"/>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Poland</v>
      </c>
      <c r="D8" s="22" t="str">
        <f>'CfB&amp;FC-PoM'!$E$6</f>
        <v>2023</v>
      </c>
      <c r="E8" s="64" t="s">
        <v>73</v>
      </c>
      <c r="F8" s="64" t="s">
        <v>108</v>
      </c>
      <c r="G8" s="62" t="s">
        <v>158</v>
      </c>
      <c r="H8" s="119" t="str" cm="1">
        <f t="array" ref="H8">IFERROR(INDEX('2022_MFC'!$G$2:$G$1000, MATCH(1, ('2022_MFC'!$C$2:$C$1000=C8)*('2022_MFC'!$F$2:$F$1000=F8),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Poland</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73" thickBot="1" x14ac:dyDescent="0.4">
      <c r="C10" s="86" t="str">
        <f>IF('CfB&amp;FC-PoM'!$E$5="&lt; Please select &gt;","&lt; Not selected &gt;",'CfB&amp;FC-PoM'!$E$5)</f>
        <v>Poland</v>
      </c>
      <c r="D10" s="22" t="str">
        <f>'CfB&amp;FC-PoM'!$E$6</f>
        <v>2023</v>
      </c>
      <c r="E10" s="64" t="s">
        <v>110</v>
      </c>
      <c r="F10" s="64" t="s">
        <v>111</v>
      </c>
      <c r="G10" s="62" t="s">
        <v>75</v>
      </c>
      <c r="H10" s="119" t="str" cm="1">
        <f t="array" ref="H10">IFERROR(INDEX('2022_MFC'!$G$2:$G$1000, MATCH(1, ('2022_MFC'!$C$2:$C$1000=C10)*('2022_MFC'!$F$2:$F$1000=F10), 0)), "No value found")</f>
        <v>Yes</v>
      </c>
      <c r="I10" s="79" t="s">
        <v>75</v>
      </c>
      <c r="J10" s="79"/>
      <c r="K10" s="79"/>
      <c r="L10" s="79" t="s">
        <v>673</v>
      </c>
      <c r="M10" s="76">
        <v>2021</v>
      </c>
      <c r="N10" s="61" t="s">
        <v>282</v>
      </c>
      <c r="O10" s="61" t="s">
        <v>283</v>
      </c>
      <c r="P10" s="61" t="s">
        <v>295</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87.5" thickBot="1" x14ac:dyDescent="0.4">
      <c r="C11" s="86" t="str">
        <f>IF('CfB&amp;FC-PoM'!$E$5="&lt; Please select &gt;","&lt; Not selected &gt;",'CfB&amp;FC-PoM'!$E$5)</f>
        <v>Poland</v>
      </c>
      <c r="D11" s="22" t="str">
        <f>'CfB&amp;FC-PoM'!$E$6</f>
        <v>2023</v>
      </c>
      <c r="E11" s="64" t="s">
        <v>110</v>
      </c>
      <c r="F11" s="64" t="s">
        <v>112</v>
      </c>
      <c r="G11" s="62" t="s">
        <v>75</v>
      </c>
      <c r="H11" s="119" t="str" cm="1">
        <f t="array" ref="H11">IFERROR(INDEX('2022_MFC'!$G$2:$G$1000, MATCH(1, ('2022_MFC'!$C$2:$C$1000=C11)*('2022_MFC'!$F$2:$F$1000=F11), 0)), "No value found")</f>
        <v>No</v>
      </c>
      <c r="I11" s="79" t="s">
        <v>158</v>
      </c>
      <c r="J11" s="79"/>
      <c r="K11" s="79" t="s">
        <v>681</v>
      </c>
      <c r="L11" s="79" t="s">
        <v>680</v>
      </c>
      <c r="M11" s="76">
        <v>2023</v>
      </c>
      <c r="N11" s="61" t="s">
        <v>282</v>
      </c>
      <c r="O11" s="61" t="s">
        <v>283</v>
      </c>
      <c r="P11" s="61" t="s">
        <v>295</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87.5" thickBot="1" x14ac:dyDescent="0.4">
      <c r="C12" s="86" t="str">
        <f>IF('CfB&amp;FC-PoM'!$E$5="&lt; Please select &gt;","&lt; Not selected &gt;",'CfB&amp;FC-PoM'!$E$5)</f>
        <v>Poland</v>
      </c>
      <c r="D12" s="22" t="str">
        <f>'CfB&amp;FC-PoM'!$E$6</f>
        <v>2023</v>
      </c>
      <c r="E12" s="64" t="s">
        <v>110</v>
      </c>
      <c r="F12" s="64" t="s">
        <v>113</v>
      </c>
      <c r="G12" s="62" t="s">
        <v>75</v>
      </c>
      <c r="H12" s="119" t="str" cm="1">
        <f t="array" ref="H12">IFERROR(INDEX('2022_MFC'!$G$2:$G$1000, MATCH(1, ('2022_MFC'!$C$2:$C$1000=C12)*('2022_MFC'!$F$2:$F$1000=F12), 0)), "No value found")</f>
        <v>Yes</v>
      </c>
      <c r="I12" s="79" t="s">
        <v>75</v>
      </c>
      <c r="J12" s="79"/>
      <c r="K12" s="79" t="s">
        <v>679</v>
      </c>
      <c r="L12" s="79" t="s">
        <v>678</v>
      </c>
      <c r="M12" s="76">
        <v>2021</v>
      </c>
      <c r="N12" s="61" t="s">
        <v>282</v>
      </c>
      <c r="O12" s="61" t="s">
        <v>283</v>
      </c>
      <c r="P12" s="61" t="s">
        <v>295</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Poland</v>
      </c>
      <c r="D13" s="22" t="str">
        <f>'CfB&amp;FC-PoM'!$E$6</f>
        <v>2023</v>
      </c>
      <c r="E13" s="64" t="s">
        <v>110</v>
      </c>
      <c r="F13" s="64" t="s">
        <v>114</v>
      </c>
      <c r="G13" s="62" t="s">
        <v>158</v>
      </c>
      <c r="H13" s="119" t="str" cm="1">
        <f t="array" ref="H13">IFERROR(INDEX('2022_MFC'!$G$2:$G$1000, MATCH(1, ('2022_MFC'!$C$2:$C$1000=C13)*('2022_MFC'!$F$2:$F$1000=F13),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73" thickBot="1" x14ac:dyDescent="0.4">
      <c r="C14" s="86" t="str">
        <f>IF('CfB&amp;FC-PoM'!$E$5="&lt; Please select &gt;","&lt; Not selected &gt;",'CfB&amp;FC-PoM'!$E$5)</f>
        <v>Poland</v>
      </c>
      <c r="D14" s="22" t="str">
        <f>'CfB&amp;FC-PoM'!$E$6</f>
        <v>2023</v>
      </c>
      <c r="E14" s="64" t="s">
        <v>110</v>
      </c>
      <c r="F14" s="64" t="s">
        <v>115</v>
      </c>
      <c r="G14" s="62" t="s">
        <v>75</v>
      </c>
      <c r="H14" s="119" t="str" cm="1">
        <f t="array" ref="H14">IFERROR(INDEX('2022_MFC'!$G$2:$G$1000, MATCH(1, ('2022_MFC'!$C$2:$C$1000=C14)*('2022_MFC'!$F$2:$F$1000=F14), 0)), "No value found")</f>
        <v>Yes</v>
      </c>
      <c r="I14" s="79" t="s">
        <v>75</v>
      </c>
      <c r="J14" s="79" t="s">
        <v>510</v>
      </c>
      <c r="K14" s="79" t="s">
        <v>674</v>
      </c>
      <c r="L14" s="79" t="s">
        <v>675</v>
      </c>
      <c r="M14" s="76">
        <v>2023</v>
      </c>
      <c r="N14" s="61" t="s">
        <v>287</v>
      </c>
      <c r="O14" s="61" t="s">
        <v>291</v>
      </c>
      <c r="P14" s="61" t="s">
        <v>295</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73" thickBot="1" x14ac:dyDescent="0.4">
      <c r="C15" s="86" t="str">
        <f>IF('CfB&amp;FC-PoM'!$E$5="&lt; Please select &gt;","&lt; Not selected &gt;",'CfB&amp;FC-PoM'!$E$5)</f>
        <v>Poland</v>
      </c>
      <c r="D15" s="22" t="str">
        <f>'CfB&amp;FC-PoM'!$E$6</f>
        <v>2023</v>
      </c>
      <c r="E15" s="64" t="s">
        <v>110</v>
      </c>
      <c r="F15" s="64" t="s">
        <v>116</v>
      </c>
      <c r="G15" s="62" t="s">
        <v>75</v>
      </c>
      <c r="H15" s="119" t="str" cm="1">
        <f t="array" ref="H15">IFERROR(INDEX('2022_MFC'!$G$2:$G$1000, MATCH(1, ('2022_MFC'!$C$2:$C$1000=C15)*('2022_MFC'!$F$2:$F$1000=F15), 0)), "No value found")</f>
        <v>Yes</v>
      </c>
      <c r="I15" s="79" t="s">
        <v>75</v>
      </c>
      <c r="J15" s="79" t="s">
        <v>510</v>
      </c>
      <c r="K15" s="79" t="s">
        <v>661</v>
      </c>
      <c r="L15" s="79" t="s">
        <v>676</v>
      </c>
      <c r="M15" s="76">
        <v>2024</v>
      </c>
      <c r="N15" s="61" t="s">
        <v>287</v>
      </c>
      <c r="O15" s="61" t="s">
        <v>291</v>
      </c>
      <c r="P15" s="61" t="s">
        <v>284</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73" thickBot="1" x14ac:dyDescent="0.4">
      <c r="C16" s="86" t="str">
        <f>IF('CfB&amp;FC-PoM'!$E$5="&lt; Please select &gt;","&lt; Not selected &gt;",'CfB&amp;FC-PoM'!$E$5)</f>
        <v>Poland</v>
      </c>
      <c r="D16" s="22" t="str">
        <f>'CfB&amp;FC-PoM'!$E$6</f>
        <v>2023</v>
      </c>
      <c r="E16" s="64" t="s">
        <v>85</v>
      </c>
      <c r="F16" s="64" t="s">
        <v>117</v>
      </c>
      <c r="G16" s="62" t="s">
        <v>75</v>
      </c>
      <c r="H16" s="119" t="str" cm="1">
        <f t="array" ref="H16">IFERROR(INDEX('2022_MFC'!$G$2:$G$1000, MATCH(1, ('2022_MFC'!$C$2:$C$1000=C16)*('2022_MFC'!$F$2:$F$1000=F16), 0)), "No value found")</f>
        <v>Yes</v>
      </c>
      <c r="I16" s="79" t="s">
        <v>75</v>
      </c>
      <c r="J16" s="79" t="s">
        <v>510</v>
      </c>
      <c r="K16" s="79" t="s">
        <v>661</v>
      </c>
      <c r="L16" s="79" t="s">
        <v>677</v>
      </c>
      <c r="M16" s="76">
        <v>2024</v>
      </c>
      <c r="N16" s="61" t="s">
        <v>287</v>
      </c>
      <c r="O16" s="61" t="s">
        <v>291</v>
      </c>
      <c r="P16" s="61" t="s">
        <v>284</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Poland</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Poland</v>
      </c>
      <c r="D18" s="22" t="str">
        <f>'CfB&amp;FC-PoM'!$E$6</f>
        <v>2023</v>
      </c>
      <c r="E18" s="64" t="s">
        <v>85</v>
      </c>
      <c r="F18" s="64" t="s">
        <v>87</v>
      </c>
      <c r="G18" s="62" t="s">
        <v>158</v>
      </c>
      <c r="H18" s="119" t="str" cm="1">
        <f t="array" ref="H18">IFERROR(INDEX('2022_MFC'!$G$2:$G$1000, MATCH(1, ('2022_MFC'!$C$2:$C$1000=C18)*('2022_MFC'!$F$2:$F$1000=F18),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Poland</v>
      </c>
      <c r="D19" s="22" t="str">
        <f>'CfB&amp;FC-PoM'!$E$6</f>
        <v>2023</v>
      </c>
      <c r="E19" s="64" t="s">
        <v>85</v>
      </c>
      <c r="F19" s="64" t="s">
        <v>119</v>
      </c>
      <c r="G19" s="62" t="s">
        <v>75</v>
      </c>
      <c r="H19" s="119" t="str" cm="1">
        <f t="array" ref="H19">IFERROR(INDEX('2022_MFC'!$G$2:$G$1000, MATCH(1, ('2022_MFC'!$C$2:$C$1000=C19)*('2022_MFC'!$F$2:$F$1000=F19), 0)), "No value found")</f>
        <v>Yes</v>
      </c>
      <c r="I19" s="79" t="s">
        <v>75</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Poland</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 thickBot="1" x14ac:dyDescent="0.4">
      <c r="C21" s="86" t="str">
        <f>IF('CfB&amp;FC-PoM'!$E$5="&lt; Please select &gt;","&lt; Not selected &gt;",'CfB&amp;FC-PoM'!$E$5)</f>
        <v>Poland</v>
      </c>
      <c r="D21" s="22" t="str">
        <f>'CfB&amp;FC-PoM'!$E$6</f>
        <v>2023</v>
      </c>
      <c r="E21" s="64" t="s">
        <v>85</v>
      </c>
      <c r="F21" s="64" t="s">
        <v>121</v>
      </c>
      <c r="G21" s="62" t="s">
        <v>158</v>
      </c>
      <c r="H21" s="119" t="str" cm="1">
        <f t="array" ref="H21">IFERROR(INDEX('2022_MFC'!$G$2:$G$1000, MATCH(1, ('2022_MFC'!$C$2:$C$1000=C21)*('2022_MFC'!$F$2:$F$1000=F21), 0)), "No value found")</f>
        <v>No</v>
      </c>
      <c r="I21" s="79" t="s">
        <v>76</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Poland</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Poland</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Poland</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Poland</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Poland</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Poland</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409.6" thickBot="1" x14ac:dyDescent="0.4">
      <c r="C28" s="86" t="str">
        <f>IF('CfB&amp;FC-PoM'!$E$5="&lt; Please select &gt;","&lt; Not selected &gt;",'CfB&amp;FC-PoM'!$E$5)</f>
        <v>Poland</v>
      </c>
      <c r="D28" s="22" t="str">
        <f>'CfB&amp;FC-PoM'!$E$6</f>
        <v>2023</v>
      </c>
      <c r="E28" s="64" t="s">
        <v>127</v>
      </c>
      <c r="F28" s="64" t="s">
        <v>128</v>
      </c>
      <c r="G28" s="62" t="s">
        <v>75</v>
      </c>
      <c r="H28" s="119" t="str" cm="1">
        <f t="array" ref="H28">IFERROR(INDEX('2022_MFC'!$G$2:$G$1000, MATCH(1, ('2022_MFC'!$C$2:$C$1000=C28)*('2022_MFC'!$F$2:$F$1000=F28), 0)), "No value found")</f>
        <v>Yes</v>
      </c>
      <c r="I28" s="79" t="s">
        <v>75</v>
      </c>
      <c r="J28" s="79"/>
      <c r="K28" s="79" t="s">
        <v>682</v>
      </c>
      <c r="L28" s="79" t="s">
        <v>683</v>
      </c>
      <c r="M28" s="76">
        <v>2021</v>
      </c>
      <c r="N28" s="61" t="s">
        <v>282</v>
      </c>
      <c r="O28" s="61" t="s">
        <v>283</v>
      </c>
      <c r="P28" s="61" t="s">
        <v>295</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6" t="str">
        <f>IF('CfB&amp;FC-PoM'!$E$5="&lt; Please select &gt;","&lt; Not selected &gt;",'CfB&amp;FC-PoM'!$E$5)</f>
        <v>Poland</v>
      </c>
      <c r="D29" s="22" t="str">
        <f>'CfB&amp;FC-PoM'!$E$6</f>
        <v>2023</v>
      </c>
      <c r="E29" s="64" t="s">
        <v>127</v>
      </c>
      <c r="F29" s="64" t="s">
        <v>129</v>
      </c>
      <c r="G29" s="62" t="s">
        <v>158</v>
      </c>
      <c r="H29" s="119" t="str" cm="1">
        <f t="array" ref="H29">IFERROR(INDEX('2022_MFC'!$G$2:$G$1000, MATCH(1, ('2022_MFC'!$C$2:$C$1000=C29)*('2022_MFC'!$F$2:$F$1000=F29),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Poland</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43" t="s">
        <v>104</v>
      </c>
      <c r="C31" s="86" t="str">
        <f>IF('CfB&amp;FC-PoM'!$E$5="&lt; Please select &gt;","&lt; Not selected &gt;",'CfB&amp;FC-PoM'!$E$5)</f>
        <v>Poland</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44"/>
      <c r="C32" s="86" t="str">
        <f>IF('CfB&amp;FC-PoM'!$E$5="&lt; Please select &gt;","&lt; Not selected &gt;",'CfB&amp;FC-PoM'!$E$5)</f>
        <v>Poland</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44"/>
      <c r="C33" s="86" t="str">
        <f>IF('CfB&amp;FC-PoM'!$E$5="&lt; Please select &gt;","&lt; Not selected &gt;",'CfB&amp;FC-PoM'!$E$5)</f>
        <v>Poland</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44"/>
      <c r="C34" s="86" t="str">
        <f>IF('CfB&amp;FC-PoM'!$E$5="&lt; Please select &gt;","&lt; Not selected &gt;",'CfB&amp;FC-PoM'!$E$5)</f>
        <v>Poland</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44"/>
      <c r="C35" s="86" t="str">
        <f>IF('CfB&amp;FC-PoM'!$E$5="&lt; Please select &gt;","&lt; Not selected &gt;",'CfB&amp;FC-PoM'!$E$5)</f>
        <v>Poland</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44"/>
      <c r="C36" s="86" t="str">
        <f>IF('CfB&amp;FC-PoM'!$E$5="&lt; Please select &gt;","&lt; Not selected &gt;",'CfB&amp;FC-PoM'!$E$5)</f>
        <v>Poland</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44"/>
      <c r="C37" s="86" t="str">
        <f>IF('CfB&amp;FC-PoM'!$E$5="&lt; Please select &gt;","&lt; Not selected &gt;",'CfB&amp;FC-PoM'!$E$5)</f>
        <v>Poland</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44"/>
      <c r="C38" s="86" t="str">
        <f>IF('CfB&amp;FC-PoM'!$E$5="&lt; Please select &gt;","&lt; Not selected &gt;",'CfB&amp;FC-PoM'!$E$5)</f>
        <v>Poland</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44"/>
      <c r="C39" s="86" t="str">
        <f>IF('CfB&amp;FC-PoM'!$E$5="&lt; Please select &gt;","&lt; Not selected &gt;",'CfB&amp;FC-PoM'!$E$5)</f>
        <v>Poland</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44"/>
      <c r="C40" s="86" t="str">
        <f>IF('CfB&amp;FC-PoM'!$E$5="&lt; Please select &gt;","&lt; Not selected &gt;",'CfB&amp;FC-PoM'!$E$5)</f>
        <v>Poland</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44"/>
      <c r="C41" s="86" t="str">
        <f>IF('CfB&amp;FC-PoM'!$E$5="&lt; Please select &gt;","&lt; Not selected &gt;",'CfB&amp;FC-PoM'!$E$5)</f>
        <v>Poland</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44"/>
      <c r="C42" s="86" t="str">
        <f>IF('CfB&amp;FC-PoM'!$E$5="&lt; Please select &gt;","&lt; Not selected &gt;",'CfB&amp;FC-PoM'!$E$5)</f>
        <v>Poland</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44"/>
      <c r="C43" s="86" t="str">
        <f>IF('CfB&amp;FC-PoM'!$E$5="&lt; Please select &gt;","&lt; Not selected &gt;",'CfB&amp;FC-PoM'!$E$5)</f>
        <v>Poland</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44"/>
      <c r="C44" s="86" t="str">
        <f>IF('CfB&amp;FC-PoM'!$E$5="&lt; Please select &gt;","&lt; Not selected &gt;",'CfB&amp;FC-PoM'!$E$5)</f>
        <v>Poland</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45"/>
      <c r="C45" s="86" t="str">
        <f>IF('CfB&amp;FC-PoM'!$E$5="&lt; Please select &gt;","&lt; Not selected &gt;",'CfB&amp;FC-PoM'!$E$5)</f>
        <v>Poland</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00000000-0009-0000-0000-000003000000}"/>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L8:L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300-000002000000}">
      <formula1>300</formula1>
    </dataValidation>
    <dataValidation type="textLength" errorStyle="warning" operator="lessThanOrEqual" allowBlank="1" showInputMessage="1" showErrorMessage="1" error="Please reduce the text length" prompt="Maximum 300 characters (with spaces)" sqref="J8:J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 allowBlank="1" showInputMessage="1" sqref="H8:H45" xr:uid="{00000000-0002-0000-0300-00000600000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300-000007000000}">
          <x14:formula1>
            <xm:f>Lists!$G$2:$G$9</xm:f>
          </x14:formula1>
          <xm:sqref>E31:E45</xm:sqref>
        </x14:dataValidation>
        <x14:dataValidation type="list" allowBlank="1" showInputMessage="1" prompt="Please select the main target: producers/importers/vendors/consumers" xr:uid="{00000000-0002-0000-0300-000008000000}">
          <x14:formula1>
            <xm:f>Lists!$F$2:$F$6</xm:f>
          </x14:formula1>
          <xm:sqref>Q9:Q12 P42:P45</xm:sqref>
        </x14:dataValidation>
        <x14:dataValidation type="list" allowBlank="1" showInputMessage="1" prompt="Please select local/regional/national/other" xr:uid="{00000000-0002-0000-0300-000009000000}">
          <x14:formula1>
            <xm:f>Lists!$E$2:$E$6</xm:f>
          </x14:formula1>
          <xm:sqref>O8:O45</xm:sqref>
        </x14:dataValidation>
        <x14:dataValidation type="list" allowBlank="1" showInputMessage="1" prompt="Please select voluntary/mandatory" xr:uid="{00000000-0002-0000-0300-00000A000000}">
          <x14:formula1>
            <xm:f>Lists!$D$2:$D$4</xm:f>
          </x14:formula1>
          <xm:sqref>N8:N45</xm:sqref>
        </x14:dataValidation>
        <x14:dataValidation type="list" allowBlank="1" showInputMessage="1" prompt="Please select yes/no" xr:uid="{00000000-0002-0000-0300-00000B000000}">
          <x14:formula1>
            <xm:f>Lists!$C$2:$C$4</xm:f>
          </x14:formula1>
          <xm:sqref>G8:G45</xm:sqref>
        </x14:dataValidation>
        <x14:dataValidation type="list" allowBlank="1" showInputMessage="1" prompt="Please select an additional target: producers/importers/vendors/consumers" xr:uid="{00000000-0002-0000-0300-00000C000000}">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00000000-0002-0000-0300-00000D000000}">
          <x14:formula1>
            <xm:f>Lists!$F$2:$F$6</xm:f>
          </x14:formula1>
          <xm:sqref>Q8 P8:P41</xm:sqref>
        </x14:dataValidation>
        <x14:dataValidation type="list" errorStyle="warning" operator="lessThanOrEqual" allowBlank="1" xr:uid="{00000000-0002-0000-0300-00000E000000}">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topLeftCell="B1" workbookViewId="0">
      <selection activeCell="E10" sqref="E10:E12"/>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16"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16"/>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17" t="s">
        <v>131</v>
      </c>
      <c r="E5" s="25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00" t="s">
        <v>132</v>
      </c>
      <c r="E7" s="20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Poland</v>
      </c>
      <c r="C8" s="22" t="str">
        <f>'CfB&amp;FC-PoM'!$E$6</f>
        <v>2023</v>
      </c>
      <c r="D8" s="4" t="s">
        <v>133</v>
      </c>
      <c r="E8" s="86" t="str">
        <f>IF('CfB&amp;FC-PoM'!$E$5="&lt; Please select &gt;","&lt; Please select in sheet ''CfB&amp;FC-PoM'' &gt;",'CfB&amp;FC-PoM'!$E$5)</f>
        <v>Poland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Poland</v>
      </c>
      <c r="C9" s="22" t="str">
        <f>'CfB&amp;FC-PoM'!$E$6</f>
        <v>2023</v>
      </c>
      <c r="D9" s="5" t="s">
        <v>134</v>
      </c>
      <c r="E9" s="80" t="s">
        <v>652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Poland</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Poland</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Poland</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Poland</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Poland</v>
      </c>
      <c r="C14" s="22" t="str">
        <f>'CfB&amp;FC-PoM'!$E$6</f>
        <v>2023</v>
      </c>
      <c r="D14" s="4" t="s">
        <v>139</v>
      </c>
      <c r="E14" s="75">
        <v>45965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Poland</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Poland</v>
      </c>
      <c r="C16" s="22" t="str">
        <f>'CfB&amp;FC-PoM'!$E$6</f>
        <v>2023</v>
      </c>
      <c r="D16" s="5" t="s">
        <v>142</v>
      </c>
      <c r="E16" s="73" t="s">
        <v>653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51" t="s">
        <v>36</v>
      </c>
      <c r="C18" s="253" t="s">
        <v>37</v>
      </c>
      <c r="D18" s="200" t="s">
        <v>143</v>
      </c>
      <c r="E18" s="20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52"/>
      <c r="C19" s="254"/>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x14ac:dyDescent="0.4">
      <c r="A20" s="2"/>
      <c r="B20" s="86" t="str">
        <f>IF('CfB&amp;FC-PoM'!$E$5="&lt; Please select &gt;","&lt; Not selected &gt;",'CfB&amp;FC-PoM'!$E$5)</f>
        <v>Poland</v>
      </c>
      <c r="C20" s="22" t="str">
        <f>'CfB&amp;FC-PoM'!$E$6</f>
        <v>2023</v>
      </c>
      <c r="D20" s="80" t="s">
        <v>652</v>
      </c>
      <c r="E20" s="80" t="s">
        <v>654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44" thickBot="1" x14ac:dyDescent="0.4">
      <c r="A21" s="2"/>
      <c r="B21" s="86" t="str">
        <f>IF('CfB&amp;FC-PoM'!$E$5="&lt; Please select &gt;","&lt; Not selected &gt;",'CfB&amp;FC-PoM'!$E$5)</f>
        <v>Poland</v>
      </c>
      <c r="C21" s="22" t="str">
        <f>'CfB&amp;FC-PoM'!$E$6</f>
        <v>2023</v>
      </c>
      <c r="D21" s="79" t="s">
        <v>655</v>
      </c>
      <c r="E21" s="79" t="s">
        <v>656</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Poland</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Poland</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Poland</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400-000003000000}">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C9" zoomScale="85" zoomScaleNormal="85" workbookViewId="0">
      <selection activeCell="F79" sqref="F79"/>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16" t="s">
        <v>23</v>
      </c>
      <c r="E3" s="208" t="s">
        <v>146</v>
      </c>
      <c r="F3" s="209"/>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16"/>
      <c r="E4" s="203" t="s">
        <v>58</v>
      </c>
      <c r="F4" s="204"/>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17" t="s">
        <v>131</v>
      </c>
      <c r="E6" s="218"/>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00" t="s">
        <v>147</v>
      </c>
      <c r="E8" s="201"/>
      <c r="F8" s="201"/>
      <c r="G8" s="20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05" t="s">
        <v>148</v>
      </c>
      <c r="E9" s="206"/>
      <c r="F9" s="206"/>
      <c r="G9" s="21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Poland</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Poland</v>
      </c>
      <c r="C12" s="22" t="str">
        <f>'CfB&amp;FC-PoM'!$E$6</f>
        <v>2023</v>
      </c>
      <c r="D12" s="5" t="s">
        <v>154</v>
      </c>
      <c r="E12" s="62" t="s">
        <v>75</v>
      </c>
      <c r="F12" s="79" t="s">
        <v>684</v>
      </c>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Poland</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Poland</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Poland</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Poland</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Poland</v>
      </c>
      <c r="C17" s="22" t="str">
        <f>'CfB&amp;FC-PoM'!$E$6</f>
        <v>2023</v>
      </c>
      <c r="D17" s="5" t="s">
        <v>160</v>
      </c>
      <c r="E17" s="62" t="s">
        <v>75</v>
      </c>
      <c r="F17" s="79" t="s">
        <v>684</v>
      </c>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Poland</v>
      </c>
      <c r="C18" s="22" t="str">
        <f>'CfB&amp;FC-PoM'!$E$6</f>
        <v>2023</v>
      </c>
      <c r="D18" s="4" t="s">
        <v>161</v>
      </c>
      <c r="E18" s="62" t="s">
        <v>75</v>
      </c>
      <c r="F18" s="79" t="s">
        <v>685</v>
      </c>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Poland</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Poland</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Poland</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Poland</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Poland</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Poland</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Poland</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05" t="s">
        <v>166</v>
      </c>
      <c r="E27" s="206"/>
      <c r="F27" s="206"/>
      <c r="G27" s="21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Poland</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Poland</v>
      </c>
      <c r="C30" s="22" t="str">
        <f>'CfB&amp;FC-PoM'!$E$6</f>
        <v>2023</v>
      </c>
      <c r="D30" s="5" t="s">
        <v>154</v>
      </c>
      <c r="E30" s="62" t="s">
        <v>75</v>
      </c>
      <c r="F30" s="72" t="s">
        <v>684</v>
      </c>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Poland</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Poland</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Poland</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Poland</v>
      </c>
      <c r="C34" s="22" t="str">
        <f>'CfB&amp;FC-PoM'!$E$6</f>
        <v>2023</v>
      </c>
      <c r="D34" s="5" t="s">
        <v>159</v>
      </c>
      <c r="E34" s="62" t="s">
        <v>75</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Poland</v>
      </c>
      <c r="C35" s="22" t="str">
        <f>'CfB&amp;FC-PoM'!$E$6</f>
        <v>2023</v>
      </c>
      <c r="D35" s="4" t="s">
        <v>160</v>
      </c>
      <c r="E35" s="62" t="s">
        <v>75</v>
      </c>
      <c r="F35" s="72" t="s">
        <v>684</v>
      </c>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Poland</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Poland</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Poland</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Poland</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Poland</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Poland</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Poland</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Poland</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19" t="s">
        <v>169</v>
      </c>
      <c r="E45" s="220"/>
      <c r="F45" s="220"/>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10" t="s">
        <v>170</v>
      </c>
      <c r="E46" s="211"/>
      <c r="F46" s="21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13" t="s">
        <v>171</v>
      </c>
      <c r="E47" s="214"/>
      <c r="F47" s="21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29.5" thickBot="1" x14ac:dyDescent="0.4">
      <c r="A49" s="2"/>
      <c r="B49" s="86" t="str">
        <f>IF('CfB&amp;FC-PoM'!$E$5="&lt; Please select &gt;","&lt; Not selected &gt;",'CfB&amp;FC-PoM'!$E$5)</f>
        <v>Poland</v>
      </c>
      <c r="C49" s="22" t="str">
        <f>'CfB&amp;FC-PoM'!$E$6</f>
        <v>2023</v>
      </c>
      <c r="D49" s="4" t="s">
        <v>175</v>
      </c>
      <c r="E49" s="79" t="s">
        <v>690</v>
      </c>
      <c r="F49" s="66">
        <v>0.24</v>
      </c>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29.5" thickBot="1" x14ac:dyDescent="0.4">
      <c r="A50" s="2"/>
      <c r="B50" s="86" t="str">
        <f>IF('CfB&amp;FC-PoM'!$E$5="&lt; Please select &gt;","&lt; Not selected &gt;",'CfB&amp;FC-PoM'!$E$5)</f>
        <v>Poland</v>
      </c>
      <c r="C50" s="22" t="str">
        <f>'CfB&amp;FC-PoM'!$E$6</f>
        <v>2023</v>
      </c>
      <c r="D50" s="5" t="s">
        <v>176</v>
      </c>
      <c r="E50" s="79" t="s">
        <v>686</v>
      </c>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29.5" thickBot="1" x14ac:dyDescent="0.4">
      <c r="A51" s="2"/>
      <c r="B51" s="86" t="str">
        <f>IF('CfB&amp;FC-PoM'!$E$5="&lt; Please select &gt;","&lt; Not selected &gt;",'CfB&amp;FC-PoM'!$E$5)</f>
        <v>Poland</v>
      </c>
      <c r="C51" s="22" t="str">
        <f>'CfB&amp;FC-PoM'!$E$6</f>
        <v>2023</v>
      </c>
      <c r="D51" s="4" t="s">
        <v>177</v>
      </c>
      <c r="E51" s="79" t="s">
        <v>687</v>
      </c>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Poland</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Poland</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Poland</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Poland</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Poland</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05"/>
      <c r="E57" s="206"/>
      <c r="F57" s="206"/>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13" t="s">
        <v>180</v>
      </c>
      <c r="E58" s="214"/>
      <c r="F58" s="215"/>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29.5" thickBot="1" x14ac:dyDescent="0.4">
      <c r="A60" s="2"/>
      <c r="B60" s="86" t="str">
        <f>IF('CfB&amp;FC-PoM'!$E$5="&lt; Please select &gt;","&lt; Not selected &gt;",'CfB&amp;FC-PoM'!$E$5)</f>
        <v>Poland</v>
      </c>
      <c r="C60" s="22" t="str">
        <f>'CfB&amp;FC-PoM'!$E$6</f>
        <v>2023</v>
      </c>
      <c r="D60" s="4" t="s">
        <v>175</v>
      </c>
      <c r="E60" s="79" t="s">
        <v>690</v>
      </c>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Poland</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Poland</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Poland</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Poland</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Poland</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Poland</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Poland</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19" t="s">
        <v>181</v>
      </c>
      <c r="E69" s="220"/>
      <c r="F69" s="220"/>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10" t="s">
        <v>182</v>
      </c>
      <c r="E70" s="211"/>
      <c r="F70" s="211"/>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13" t="s">
        <v>171</v>
      </c>
      <c r="E71" s="214"/>
      <c r="F71" s="21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29.5" thickBot="1" x14ac:dyDescent="0.4">
      <c r="A73" s="2"/>
      <c r="B73" s="86" t="str">
        <f>IF('CfB&amp;FC-PoM'!$E$5="&lt; Please select &gt;","&lt; Not selected &gt;",'CfB&amp;FC-PoM'!$E$5)</f>
        <v>Poland</v>
      </c>
      <c r="C73" s="22" t="str">
        <f>'CfB&amp;FC-PoM'!$E$6</f>
        <v>2023</v>
      </c>
      <c r="D73" s="4" t="s">
        <v>175</v>
      </c>
      <c r="E73" s="79" t="s">
        <v>690</v>
      </c>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Poland</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Poland</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Poland</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Poland</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Poland</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Poland</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Poland</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05"/>
      <c r="E81" s="206"/>
      <c r="F81" s="206"/>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13" t="s">
        <v>180</v>
      </c>
      <c r="E82" s="214"/>
      <c r="F82" s="215"/>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29.5" thickBot="1" x14ac:dyDescent="0.4">
      <c r="A84" s="2"/>
      <c r="B84" s="86" t="str">
        <f>IF('CfB&amp;FC-PoM'!$E$5="&lt; Please select &gt;","&lt; Not selected &gt;",'CfB&amp;FC-PoM'!$E$5)</f>
        <v>Poland</v>
      </c>
      <c r="C84" s="22" t="str">
        <f>'CfB&amp;FC-PoM'!$E$6</f>
        <v>2023</v>
      </c>
      <c r="D84" s="4" t="s">
        <v>175</v>
      </c>
      <c r="E84" s="79" t="s">
        <v>690</v>
      </c>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Poland</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Poland</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Poland</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Poland</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Poland</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Poland</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Poland</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07" t="s">
        <v>183</v>
      </c>
      <c r="F93" s="207"/>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07" t="s">
        <v>184</v>
      </c>
      <c r="F94" s="207"/>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07" t="s">
        <v>185</v>
      </c>
      <c r="F95" s="207"/>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07" t="s">
        <v>187</v>
      </c>
      <c r="F96" s="207"/>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I1608"/>
  <sheetViews>
    <sheetView topLeftCell="C34" zoomScale="70" zoomScaleNormal="70" workbookViewId="0">
      <selection activeCell="J44" sqref="J44"/>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5429687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16" t="s">
        <v>23</v>
      </c>
      <c r="E2" s="208" t="s">
        <v>146</v>
      </c>
      <c r="F2" s="209"/>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16"/>
      <c r="E3" s="203" t="s">
        <v>58</v>
      </c>
      <c r="F3" s="20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35" t="s">
        <v>188</v>
      </c>
      <c r="E5" s="236"/>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69" t="s">
        <v>189</v>
      </c>
      <c r="E7" s="270"/>
      <c r="F7" s="270"/>
      <c r="G7" s="27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66" t="s">
        <v>190</v>
      </c>
      <c r="E8" s="267"/>
      <c r="F8" s="267"/>
      <c r="G8" s="26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55" t="s">
        <v>191</v>
      </c>
      <c r="E9" s="261" t="s">
        <v>192</v>
      </c>
      <c r="F9" s="262"/>
      <c r="G9" s="255"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60"/>
      <c r="E10" s="12" t="s">
        <v>194</v>
      </c>
      <c r="F10" s="12" t="s">
        <v>195</v>
      </c>
      <c r="G10" s="256"/>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Poland</v>
      </c>
      <c r="C11" s="22" t="str">
        <f>'CfB&amp;FC-PoM'!$E$6</f>
        <v>2023</v>
      </c>
      <c r="D11" s="5" t="s">
        <v>196</v>
      </c>
      <c r="E11" s="62" t="s">
        <v>158</v>
      </c>
      <c r="F11" s="62" t="s">
        <v>158</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Poland</v>
      </c>
      <c r="C12" s="22" t="str">
        <f>'CfB&amp;FC-PoM'!$E$6</f>
        <v>2023</v>
      </c>
      <c r="D12" s="4" t="s">
        <v>197</v>
      </c>
      <c r="E12" s="62" t="s">
        <v>75</v>
      </c>
      <c r="F12" s="62" t="s">
        <v>75</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Poland</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Poland</v>
      </c>
      <c r="C14" s="22" t="str">
        <f>'CfB&amp;FC-PoM'!$E$6</f>
        <v>2023</v>
      </c>
      <c r="D14" s="4" t="s">
        <v>199</v>
      </c>
      <c r="E14" s="62" t="s">
        <v>75</v>
      </c>
      <c r="F14" s="62" t="s">
        <v>75</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Poland</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57" t="s">
        <v>201</v>
      </c>
      <c r="E17" s="258"/>
      <c r="F17" s="258"/>
      <c r="G17" s="258"/>
      <c r="H17" s="25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55" t="s">
        <v>202</v>
      </c>
      <c r="E18" s="261" t="s">
        <v>192</v>
      </c>
      <c r="F18" s="262"/>
      <c r="G18" s="255" t="s">
        <v>203</v>
      </c>
      <c r="H18" s="255"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60"/>
      <c r="E19" s="12" t="s">
        <v>194</v>
      </c>
      <c r="F19" s="12" t="s">
        <v>204</v>
      </c>
      <c r="G19" s="256"/>
      <c r="H19" s="25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Poland</v>
      </c>
      <c r="C20" s="22" t="str">
        <f>'CfB&amp;FC-PoM'!$E$6</f>
        <v>2023</v>
      </c>
      <c r="D20" s="4" t="s">
        <v>205</v>
      </c>
      <c r="E20" s="62" t="s">
        <v>75</v>
      </c>
      <c r="F20" s="62" t="s">
        <v>75</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Poland</v>
      </c>
      <c r="C21" s="22" t="str">
        <f>'CfB&amp;FC-PoM'!$E$6</f>
        <v>2023</v>
      </c>
      <c r="D21" s="5" t="s">
        <v>206</v>
      </c>
      <c r="E21" s="62" t="s">
        <v>75</v>
      </c>
      <c r="F21" s="62" t="s">
        <v>75</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Poland</v>
      </c>
      <c r="C22" s="22" t="str">
        <f>'CfB&amp;FC-PoM'!$E$6</f>
        <v>2023</v>
      </c>
      <c r="D22" s="4" t="s">
        <v>207</v>
      </c>
      <c r="E22" s="62" t="s">
        <v>75</v>
      </c>
      <c r="F22" s="62" t="s">
        <v>75</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Poland</v>
      </c>
      <c r="C23" s="22" t="str">
        <f>'CfB&amp;FC-PoM'!$E$6</f>
        <v>2023</v>
      </c>
      <c r="D23" s="5" t="s">
        <v>208</v>
      </c>
      <c r="E23" s="62" t="s">
        <v>75</v>
      </c>
      <c r="F23" s="62" t="s">
        <v>75</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Poland</v>
      </c>
      <c r="C24" s="22" t="str">
        <f>'CfB&amp;FC-PoM'!$E$6</f>
        <v>2023</v>
      </c>
      <c r="D24" s="4" t="s">
        <v>209</v>
      </c>
      <c r="E24" s="62" t="s">
        <v>75</v>
      </c>
      <c r="F24" s="62" t="s">
        <v>75</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Poland</v>
      </c>
      <c r="C25" s="22" t="str">
        <f>'CfB&amp;FC-PoM'!$E$6</f>
        <v>2023</v>
      </c>
      <c r="D25" s="5" t="s">
        <v>210</v>
      </c>
      <c r="E25" s="62" t="s">
        <v>75</v>
      </c>
      <c r="F25" s="62" t="s">
        <v>75</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Poland</v>
      </c>
      <c r="C26" s="22" t="str">
        <f>'CfB&amp;FC-PoM'!$E$6</f>
        <v>2023</v>
      </c>
      <c r="D26" s="4" t="s">
        <v>211</v>
      </c>
      <c r="E26" s="62" t="s">
        <v>75</v>
      </c>
      <c r="F26" s="62" t="s">
        <v>75</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Poland</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07" t="s">
        <v>213</v>
      </c>
      <c r="F29" s="207"/>
      <c r="G29" s="207"/>
      <c r="H29" s="207"/>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07" t="s">
        <v>214</v>
      </c>
      <c r="F30" s="207"/>
      <c r="G30" s="207"/>
      <c r="H30" s="207"/>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07" t="s">
        <v>215</v>
      </c>
      <c r="F31" s="207"/>
      <c r="G31" s="207"/>
      <c r="H31" s="207"/>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07" t="s">
        <v>216</v>
      </c>
      <c r="F32" s="207"/>
      <c r="G32" s="207"/>
      <c r="H32" s="207"/>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07" t="s">
        <v>218</v>
      </c>
      <c r="F33" s="207"/>
      <c r="G33" s="207"/>
      <c r="H33" s="207"/>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07" t="s">
        <v>220</v>
      </c>
      <c r="F34" s="207"/>
      <c r="G34" s="207"/>
      <c r="H34" s="207"/>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07" t="s">
        <v>222</v>
      </c>
      <c r="F35" s="207"/>
      <c r="G35" s="207"/>
      <c r="H35" s="207"/>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2" t="s">
        <v>223</v>
      </c>
      <c r="E37" s="264"/>
      <c r="F37" s="265"/>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Poland</v>
      </c>
      <c r="C38" s="22" t="str">
        <f>'CfB&amp;FC-PoM'!$E$6</f>
        <v>2023</v>
      </c>
      <c r="D38" s="273"/>
      <c r="E38" s="274"/>
      <c r="F38" s="275"/>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Poland</v>
      </c>
      <c r="C39" s="22" t="str">
        <f>'CfB&amp;FC-PoM'!$E$6</f>
        <v>2023</v>
      </c>
      <c r="D39" s="276"/>
      <c r="E39" s="277"/>
      <c r="F39" s="278"/>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Poland</v>
      </c>
      <c r="C40" s="22" t="str">
        <f>'CfB&amp;FC-PoM'!$E$6</f>
        <v>2023</v>
      </c>
      <c r="D40" s="276"/>
      <c r="E40" s="277"/>
      <c r="F40" s="278"/>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Poland</v>
      </c>
      <c r="C41" s="22" t="str">
        <f>'CfB&amp;FC-PoM'!$E$6</f>
        <v>2023</v>
      </c>
      <c r="D41" s="276"/>
      <c r="E41" s="277"/>
      <c r="F41" s="278"/>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3" t="s">
        <v>224</v>
      </c>
      <c r="E43" s="264"/>
      <c r="F43" s="265"/>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83" t="s">
        <v>225</v>
      </c>
      <c r="E44" s="284"/>
      <c r="F44" s="285"/>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Poland</v>
      </c>
      <c r="C45" s="22" t="str">
        <f>'CfB&amp;FC-PoM'!$E$6</f>
        <v>2023</v>
      </c>
      <c r="D45" s="280"/>
      <c r="E45" s="281"/>
      <c r="F45" s="28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Poland</v>
      </c>
      <c r="C46" s="22" t="str">
        <f>'CfB&amp;FC-PoM'!$E$6</f>
        <v>2023</v>
      </c>
      <c r="D46" s="280"/>
      <c r="E46" s="281"/>
      <c r="F46" s="28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Poland</v>
      </c>
      <c r="C47" s="22" t="str">
        <f>'CfB&amp;FC-PoM'!$E$6</f>
        <v>2023</v>
      </c>
      <c r="D47" s="280"/>
      <c r="E47" s="281"/>
      <c r="F47" s="28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Poland</v>
      </c>
      <c r="C48" s="22" t="str">
        <f>'CfB&amp;FC-PoM'!$E$6</f>
        <v>2023</v>
      </c>
      <c r="D48" s="280"/>
      <c r="E48" s="281"/>
      <c r="F48" s="28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4"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Poland</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65182.93</v>
      </c>
      <c r="G52" s="186">
        <f>IF('CfB&amp;FC-PoM'!$H$4="&lt; Please select &gt;","Please select reporting base in sheet ''CfB&amp;FC-PoM'' ",IF('CfB&amp;FC-PoM'!$H$4="Weight",'CfB&amp;FC-PoM'!F12,'CfB&amp;FC-PoM'!J12))</f>
        <v>9724.5767797882891</v>
      </c>
      <c r="H52" s="187">
        <f>IF(AND(F52=0,G52=0), 0, IF(OR(F52="No value found",F52=0),0, (G52-F52)/ABS(F52)))</f>
        <v>-0.85081099024256368</v>
      </c>
      <c r="I52" s="188" t="s">
        <v>689</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Poland</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54070.25</v>
      </c>
      <c r="G53" s="186">
        <f>IF('CfB&amp;FC-PoM'!$H$5="&lt; Please select &gt;","Please select reporting base in sheet ''CfB&amp;FC-PoM'' ",IF('CfB&amp;FC-PoM'!$H$5="Weight",'CfB&amp;FC-PoM'!F13,'CfB&amp;FC-PoM'!J13))</f>
        <v>23319.776884252253</v>
      </c>
      <c r="H53" s="187">
        <f>IF(AND(F53=0,G53=0), 0, IF(OR(F53="No value found",F53=0),0, (G53-F53)/ABS(F53)))</f>
        <v>-0.56871335190326933</v>
      </c>
      <c r="I53" s="188" t="s">
        <v>689</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Poland</v>
      </c>
      <c r="C54" s="183" t="str">
        <f>'CfB&amp;FC-PoM'!$E$6</f>
        <v>2023</v>
      </c>
      <c r="D54" s="279" t="s">
        <v>235</v>
      </c>
      <c r="E54" s="185" t="str">
        <f>IF('CfB&amp;FC-PoM'!$H$4="Weight","Weight of plastic","Number of products")</f>
        <v>Weight of plastic</v>
      </c>
      <c r="F54" s="186" cm="1">
        <f t="array" ref="F54">IFERROR(INDEX('2022_PoM'!$B$2:$B$1000, MATCH(1, ('2022_PoM'!$A$2:$A$1000=D54)*('2022_PoM'!$D$2:$D$1000=B54), 0)),"No value found")</f>
        <v>17554.73</v>
      </c>
      <c r="G54" s="186">
        <f>IF('CfB&amp;FC-PoM'!$H$4=
"&lt; Please select &gt;","Please select reporting base in sheet ''CfB&amp;FC-PoM'' ",IF('CfB&amp;FC-PoM'!$H$4=
"Weight",'CfB&amp;FC-PoM'!$F$14,'CfB&amp;FC-PoM'!$J$14))</f>
        <v>1477.0095156036032</v>
      </c>
      <c r="H54" s="187">
        <f>IF(AND(F54=0,G54=0), 0, IF(OR(F54="No value found",F54=0),0, (G54-F54)/ABS(F54)))</f>
        <v>-0.91586258999121006</v>
      </c>
      <c r="I54" s="188" t="s">
        <v>689</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Poland</v>
      </c>
      <c r="C55" s="189" t="str">
        <f>IF('CfB&amp;FC-PoM'!$H$4="Weight",'CfB&amp;FC-PoM'!$E$6,"")</f>
        <v>2023</v>
      </c>
      <c r="D55" s="279"/>
      <c r="E55" s="185" t="str">
        <f>IF('CfB&amp;FC-PoM'!$H$4="Weight","Total weight","")</f>
        <v>Total weight</v>
      </c>
      <c r="F55" s="186" cm="1">
        <f t="array" ref="F55">IF(C55="","",IFERROR(INDEX('2022_PoM'!$C$2:$C$1000, MATCH(1, ('2022_PoM'!$A$2:$A$1000=D54)*('2022_PoM'!$D$2:$D$1000=B55), 0)),"No value found"))</f>
        <v>0</v>
      </c>
      <c r="G55" s="186">
        <f>IF(C55="","",IF('CfB&amp;FC-PoM'!$H$4=
"&lt; Please select &gt;","Please select reporting base in sheet ''CfB&amp;FC-PoM'' ",'CfB&amp;FC-PoM'!$H$14))</f>
        <v>12944.102738792792</v>
      </c>
      <c r="H55" s="187">
        <f>IF(C55="","",IF(AND(F55=0,G55=0),0,IF(OR(F55="No value found",F55=0),0,(G55-F55)/ABS(F55))))</f>
        <v>0</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Poland</v>
      </c>
      <c r="C56" s="183" t="str">
        <f>'CfB&amp;FC-PoM'!$E$6</f>
        <v>2023</v>
      </c>
      <c r="D56" s="279" t="s">
        <v>236</v>
      </c>
      <c r="E56" s="185" t="str">
        <f>IF('CfB&amp;FC-PoM'!$H$5="Weight","Weight of plastic","Number of products")</f>
        <v>Weight of plastic</v>
      </c>
      <c r="F56" s="186" cm="1">
        <f t="array" ref="F56">IFERROR(INDEX('2022_PoM'!$B$2:$B$1000, MATCH(1, ('2022_PoM'!$A$2:$A$1000=D56)*('2022_PoM'!$D$2:$D$1000=B56), 0)),"No value found")</f>
        <v>4727.16</v>
      </c>
      <c r="G56" s="186">
        <f>IF('CfB&amp;FC-PoM'!$H$5=
"&lt; Please select &gt;","Please select reporting base in sheet ''CfB&amp;FC-PoM'' ",IF('CfB&amp;FC-PoM'!$H$5=
"Weight",'CfB&amp;FC-PoM'!$F$15,'CfB&amp;FC-PoM'!$J$15))</f>
        <v>3693.9255498063067</v>
      </c>
      <c r="H56" s="187">
        <f>IF(AND(F56=0,G56=0), 0, IF(OR(F56="No value found",F56=0),0, (G56-F56)/ABS(F56)))</f>
        <v>-0.21857403815265258</v>
      </c>
      <c r="I56" s="188" t="s">
        <v>689</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Poland</v>
      </c>
      <c r="C57" s="189" t="str">
        <f>IF('CfB&amp;FC-PoM'!$H$5="Weight",'CfB&amp;FC-PoM'!$E$6,"")</f>
        <v>2023</v>
      </c>
      <c r="D57" s="279"/>
      <c r="E57" s="185" t="str">
        <f>IF('CfB&amp;FC-PoM'!$H$5="Weight","Total weight","")</f>
        <v>Total weight</v>
      </c>
      <c r="F57" s="186" cm="1">
        <f t="array" ref="F57">IF(C57="","",IFERROR(INDEX('2022_PoM'!$C$2:$C$1000,MATCH(1,('2022_PoM'!$A$2:$A$1000=D56)*('2022_PoM'!$D$2:$D$1000=B57),0)),"No value found"))</f>
        <v>0</v>
      </c>
      <c r="G57" s="186">
        <f>IF(C57="","",IF('CfB&amp;FC-PoM'!$H$4=
"&lt; Please select &gt;","Please select reporting base in sheet ''CfB&amp;FC-PoM'' ",'CfB&amp;FC-PoM'!$H$15))</f>
        <v>14824.966204504499</v>
      </c>
      <c r="H57" s="187">
        <f>IF(C57="","",IF(AND(F57=0,G57=0),0,IF(OR(F57="No value found",F57=0),0,(G57-F57)/ABS(F57))))</f>
        <v>0</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xWindow="2874" yWindow="1373" count="5">
    <dataValidation type="textLength" errorStyle="warning" operator="lessThanOrEqual" allowBlank="1" showInputMessage="1" showErrorMessage="1" error="Please reduce text lenght" prompt="Maximum 300 characters (with spaces)" sqref="G11:G15 G20:H27" xr:uid="{00000000-0002-0000-0600-000000000000}">
      <formula1>300</formula1>
    </dataValidation>
    <dataValidation type="textLength" errorStyle="warning" operator="lessThanOrEqual" allowBlank="1" showInputMessage="1" showErrorMessage="1" error="Please reduce text lenght" prompt="Maximum 500 characters (with spaces)" sqref="D39:F41 D45:F48" xr:uid="{00000000-0002-0000-0600-000001000000}">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00000000-0002-0000-0600-000002000000}">
      <formula1>500</formula1>
    </dataValidation>
    <dataValidation type="textLength" errorStyle="warning" operator="lessThanOrEqual" allowBlank="1" showInputMessage="1" showErrorMessage="1" error="Please reduce text length" prompt="Maximum 500 characters (with spaces)" sqref="I52:I57" xr:uid="{00000000-0002-0000-0600-000003000000}">
      <formula1>500</formula1>
    </dataValidation>
    <dataValidation errorStyle="warning" operator="lessThanOrEqual" allowBlank="1" showInputMessage="1" showErrorMessage="1" sqref="H52:H57" xr:uid="{00000000-0002-0000-0600-000004000000}"/>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xWindow="2874" yWindow="1373" count="1">
        <x14:dataValidation type="list" allowBlank="1" showInputMessage="1" prompt="Please select yes/no" xr:uid="{00000000-0002-0000-0600-000005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workbookViewId="0">
      <selection activeCell="H3" sqref="H3"/>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16" t="s">
        <v>23</v>
      </c>
      <c r="E2" s="208" t="s">
        <v>24</v>
      </c>
      <c r="F2" s="209"/>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16"/>
      <c r="E3" s="203" t="s">
        <v>58</v>
      </c>
      <c r="F3" s="20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9" t="s">
        <v>131</v>
      </c>
      <c r="E5" s="300"/>
      <c r="F5" s="301"/>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5" t="s">
        <v>237</v>
      </c>
      <c r="E7" s="306"/>
      <c r="F7" s="306"/>
      <c r="G7" s="306"/>
      <c r="H7" s="30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2" t="s">
        <v>240</v>
      </c>
      <c r="G8" s="303"/>
      <c r="H8" s="30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Poland</v>
      </c>
      <c r="C9" s="22" t="str">
        <f>'CfB&amp;FC-PoM'!$E$6</f>
        <v>2023</v>
      </c>
      <c r="D9" s="61" t="s">
        <v>76</v>
      </c>
      <c r="E9" s="79"/>
      <c r="F9" s="286"/>
      <c r="G9" s="287"/>
      <c r="H9" s="29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Poland</v>
      </c>
      <c r="C10" s="22" t="str">
        <f>'CfB&amp;FC-PoM'!$E$6</f>
        <v>2023</v>
      </c>
      <c r="D10" s="61" t="s">
        <v>76</v>
      </c>
      <c r="E10" s="79"/>
      <c r="F10" s="286"/>
      <c r="G10" s="287"/>
      <c r="H10" s="298"/>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Poland</v>
      </c>
      <c r="C11" s="22" t="str">
        <f>'CfB&amp;FC-PoM'!$E$6</f>
        <v>2023</v>
      </c>
      <c r="D11" s="61" t="s">
        <v>76</v>
      </c>
      <c r="E11" s="79"/>
      <c r="F11" s="286"/>
      <c r="G11" s="287"/>
      <c r="H11" s="298"/>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Poland</v>
      </c>
      <c r="C12" s="22" t="str">
        <f>'CfB&amp;FC-PoM'!$E$6</f>
        <v>2023</v>
      </c>
      <c r="D12" s="61" t="s">
        <v>76</v>
      </c>
      <c r="E12" s="79"/>
      <c r="F12" s="286"/>
      <c r="G12" s="287"/>
      <c r="H12" s="298"/>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9" t="s">
        <v>241</v>
      </c>
      <c r="E15" s="290"/>
      <c r="F15" s="290"/>
      <c r="G15" s="290"/>
      <c r="H15" s="29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2" t="s">
        <v>242</v>
      </c>
      <c r="E16" s="293"/>
      <c r="F16" s="293"/>
      <c r="G16" s="293"/>
      <c r="H16" s="294"/>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Poland</v>
      </c>
      <c r="C17" s="22" t="str">
        <f>'CfB&amp;FC-PoM'!$E$6</f>
        <v>2023</v>
      </c>
      <c r="D17" s="295" t="s">
        <v>688</v>
      </c>
      <c r="E17" s="296"/>
      <c r="F17" s="296"/>
      <c r="G17" s="296"/>
      <c r="H17" s="29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Poland</v>
      </c>
      <c r="C18" s="22" t="str">
        <f>'CfB&amp;FC-PoM'!$E$6</f>
        <v>2023</v>
      </c>
      <c r="D18" s="286"/>
      <c r="E18" s="287"/>
      <c r="F18" s="287"/>
      <c r="G18" s="287"/>
      <c r="H18" s="28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Poland</v>
      </c>
      <c r="C19" s="22" t="str">
        <f>'CfB&amp;FC-PoM'!$E$6</f>
        <v>2023</v>
      </c>
      <c r="D19" s="286"/>
      <c r="E19" s="287"/>
      <c r="F19" s="287"/>
      <c r="G19" s="287"/>
      <c r="H19" s="28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Poland</v>
      </c>
      <c r="C20" s="22" t="str">
        <f>'CfB&amp;FC-PoM'!$E$6</f>
        <v>2023</v>
      </c>
      <c r="D20" s="286"/>
      <c r="E20" s="287"/>
      <c r="F20" s="287"/>
      <c r="G20" s="287"/>
      <c r="H20" s="28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1" t="s">
        <v>243</v>
      </c>
      <c r="B2" s="311"/>
      <c r="C2" s="311"/>
      <c r="D2" s="311"/>
      <c r="E2" s="311"/>
      <c r="F2" s="311"/>
      <c r="G2" s="311"/>
      <c r="H2" s="311"/>
      <c r="I2" s="311"/>
    </row>
    <row r="3" spans="1:11" ht="15" thickBot="1" x14ac:dyDescent="0.4">
      <c r="D3" s="25"/>
    </row>
    <row r="4" spans="1:11" ht="16" thickBot="1" x14ac:dyDescent="0.4">
      <c r="D4" s="308" t="s">
        <v>244</v>
      </c>
      <c r="E4" s="310"/>
      <c r="F4" s="310"/>
      <c r="G4" s="309"/>
      <c r="H4" s="308" t="s">
        <v>245</v>
      </c>
      <c r="I4" s="309"/>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Poland</v>
      </c>
      <c r="B6" s="27" t="str">
        <f>'CfB&amp;FC-PoM'!$E$6</f>
        <v>2023</v>
      </c>
      <c r="C6" s="27" t="s">
        <v>252</v>
      </c>
      <c r="D6" s="37">
        <f>'CfB&amp;FC-PoM'!F12</f>
        <v>9724.5767797882891</v>
      </c>
      <c r="E6" s="38">
        <f>'CfB&amp;FC-PoM'!G12</f>
        <v>0</v>
      </c>
      <c r="F6" s="38">
        <f>'CfB&amp;FC-PoM'!H12</f>
        <v>0</v>
      </c>
      <c r="G6" s="38">
        <f>'CfB&amp;FC-PoM'!I12</f>
        <v>0</v>
      </c>
      <c r="H6" s="39">
        <f>'CfB&amp;FC-PoM'!J12</f>
        <v>1554283.6761261262</v>
      </c>
      <c r="I6" s="40">
        <f>'CfB&amp;FC-PoM'!K12</f>
        <v>0</v>
      </c>
    </row>
    <row r="7" spans="1:11" ht="15" thickBot="1" x14ac:dyDescent="0.4">
      <c r="A7" s="27" t="str">
        <f>'CfB&amp;FC-PoM'!$E$5</f>
        <v>Poland</v>
      </c>
      <c r="B7" s="27" t="str">
        <f>'CfB&amp;FC-PoM'!$E$6</f>
        <v>2023</v>
      </c>
      <c r="C7" s="27" t="s">
        <v>253</v>
      </c>
      <c r="D7" s="41">
        <f>'CfB&amp;FC-PoM'!F13</f>
        <v>23319.776884252253</v>
      </c>
      <c r="E7" s="25">
        <f>'CfB&amp;FC-PoM'!G13</f>
        <v>0</v>
      </c>
      <c r="F7" s="25">
        <f>'CfB&amp;FC-PoM'!H13</f>
        <v>0</v>
      </c>
      <c r="G7" s="25">
        <f>'CfB&amp;FC-PoM'!I13</f>
        <v>0</v>
      </c>
      <c r="H7" s="42">
        <f>'CfB&amp;FC-PoM'!J13</f>
        <v>1586659.2583333335</v>
      </c>
      <c r="I7" s="43">
        <f>'CfB&amp;FC-PoM'!K13</f>
        <v>0</v>
      </c>
    </row>
    <row r="8" spans="1:11" ht="15" thickBot="1" x14ac:dyDescent="0.4">
      <c r="A8" s="27" t="str">
        <f>'CfB&amp;FC-PoM'!$E$5</f>
        <v>Poland</v>
      </c>
      <c r="B8" s="27" t="str">
        <f>'CfB&amp;FC-PoM'!$E$6</f>
        <v>2023</v>
      </c>
      <c r="C8" s="27" t="s">
        <v>254</v>
      </c>
      <c r="D8" s="37">
        <f>'CfB&amp;FC-PoM'!F14</f>
        <v>1477.0095156036032</v>
      </c>
      <c r="E8" s="38">
        <f>'CfB&amp;FC-PoM'!G14</f>
        <v>0</v>
      </c>
      <c r="F8" s="38">
        <f>'CfB&amp;FC-PoM'!H14</f>
        <v>12944.102738792792</v>
      </c>
      <c r="G8" s="38">
        <f>'CfB&amp;FC-PoM'!I14</f>
        <v>0</v>
      </c>
      <c r="H8" s="39">
        <f>'CfB&amp;FC-PoM'!J14</f>
        <v>756995.31286036037</v>
      </c>
      <c r="I8" s="40">
        <f>'CfB&amp;FC-PoM'!K14</f>
        <v>0</v>
      </c>
    </row>
    <row r="9" spans="1:11" ht="15" thickBot="1" x14ac:dyDescent="0.4">
      <c r="A9" s="27" t="str">
        <f>'CfB&amp;FC-PoM'!$E$5</f>
        <v>Poland</v>
      </c>
      <c r="B9" s="27" t="str">
        <f>'CfB&amp;FC-PoM'!$E$6</f>
        <v>2023</v>
      </c>
      <c r="C9" s="27" t="s">
        <v>255</v>
      </c>
      <c r="D9" s="44">
        <f>'CfB&amp;FC-PoM'!F15</f>
        <v>3693.9255498063067</v>
      </c>
      <c r="E9" s="45">
        <f>'CfB&amp;FC-PoM'!G15</f>
        <v>0</v>
      </c>
      <c r="F9" s="45">
        <f>'CfB&amp;FC-PoM'!H15</f>
        <v>14824.966204504499</v>
      </c>
      <c r="G9" s="45">
        <f>'CfB&amp;FC-PoM'!I15</f>
        <v>0</v>
      </c>
      <c r="H9" s="46">
        <f>'CfB&amp;FC-PoM'!J15</f>
        <v>558534.35610360361</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Poland</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Poland</v>
      </c>
      <c r="B13" s="27" t="str">
        <f>'CfB&amp;FC-PoM'!$E$6</f>
        <v>2023</v>
      </c>
      <c r="C13" s="27" t="s">
        <v>257</v>
      </c>
      <c r="D13" s="48">
        <f>COUNTIF('CfB-Consump.Red.Measures'!$G10:$G15, "yes")</f>
        <v>5</v>
      </c>
      <c r="E13" s="49">
        <f>COUNTIF('FC-Consump.Red.Measures'!$G10:$G15, "yes")</f>
        <v>5</v>
      </c>
      <c r="F13" s="25"/>
      <c r="G13" s="25"/>
      <c r="H13" s="25"/>
      <c r="I13" s="25"/>
      <c r="J13" s="25"/>
      <c r="K13" s="25"/>
    </row>
    <row r="14" spans="1:11" ht="15" thickBot="1" x14ac:dyDescent="0.4">
      <c r="A14" s="27" t="str">
        <f>'CfB&amp;FC-PoM'!$E$5</f>
        <v>Poland</v>
      </c>
      <c r="B14" s="27" t="str">
        <f>'CfB&amp;FC-PoM'!$E$6</f>
        <v>2023</v>
      </c>
      <c r="C14" s="27" t="s">
        <v>85</v>
      </c>
      <c r="D14" s="48">
        <f>COUNTIF('CfB-Consump.Red.Measures'!$G16:$G21, "yes")</f>
        <v>3</v>
      </c>
      <c r="E14" s="49">
        <f>COUNTIF('FC-Consump.Red.Measures'!$G16:$G21, "yes")</f>
        <v>2</v>
      </c>
      <c r="F14" s="25"/>
      <c r="G14" s="25"/>
      <c r="H14" s="25"/>
      <c r="I14" s="25"/>
      <c r="J14" s="25"/>
      <c r="K14" s="25"/>
    </row>
    <row r="15" spans="1:11" ht="15" thickBot="1" x14ac:dyDescent="0.4">
      <c r="A15" s="27" t="str">
        <f>'CfB&amp;FC-PoM'!$E$5</f>
        <v>Poland</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Poland</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Poland</v>
      </c>
      <c r="B17" s="27" t="str">
        <f>'CfB&amp;FC-PoM'!$E$6</f>
        <v>2023</v>
      </c>
      <c r="C17" s="27" t="s">
        <v>258</v>
      </c>
      <c r="D17" s="48">
        <f>COUNTIF('CfB-Consump.Red.Measures'!$G28:$G30, "yes")</f>
        <v>2</v>
      </c>
      <c r="E17" s="49">
        <f>COUNTIF('FC-Consump.Red.Measures'!$G28:$G30, "yes")</f>
        <v>1</v>
      </c>
      <c r="F17" s="25"/>
      <c r="G17" s="25"/>
      <c r="H17" s="25"/>
      <c r="I17" s="25"/>
      <c r="J17" s="25"/>
      <c r="K17" s="25"/>
    </row>
    <row r="18" spans="1:11" ht="15" thickBot="1" x14ac:dyDescent="0.4">
      <c r="A18" s="27" t="str">
        <f>'CfB&amp;FC-PoM'!$E$5</f>
        <v>Poland</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2" t="s">
        <v>261</v>
      </c>
      <c r="B22" s="312"/>
      <c r="C22" s="312"/>
      <c r="D22" s="312"/>
      <c r="E22" s="312"/>
    </row>
    <row r="23" spans="1:11" ht="29" x14ac:dyDescent="0.35">
      <c r="A23" s="52" t="s">
        <v>13</v>
      </c>
      <c r="B23" s="26"/>
      <c r="C23" s="26"/>
      <c r="D23" s="26" t="s">
        <v>262</v>
      </c>
      <c r="E23" s="53" t="s">
        <v>263</v>
      </c>
    </row>
    <row r="24" spans="1:11" ht="15" thickBot="1" x14ac:dyDescent="0.4">
      <c r="A24" s="313" t="s">
        <v>264</v>
      </c>
      <c r="B24" s="314"/>
      <c r="C24" s="314"/>
      <c r="D24" s="81">
        <v>6</v>
      </c>
      <c r="E24" s="82">
        <f>COUNTA('QC1,2'!E9:E12,'QC1,2'!E14,'QC1,2'!E16)</f>
        <v>3</v>
      </c>
    </row>
    <row r="25" spans="1:11" ht="15" thickBot="1" x14ac:dyDescent="0.4">
      <c r="A25" s="313" t="s">
        <v>265</v>
      </c>
      <c r="B25" s="314"/>
      <c r="C25" s="314"/>
      <c r="D25" s="83">
        <v>1</v>
      </c>
      <c r="E25" s="57">
        <f>COUNTA('QC1,2'!D20)</f>
        <v>1</v>
      </c>
    </row>
    <row r="26" spans="1:11" x14ac:dyDescent="0.35">
      <c r="A26" s="315" t="s">
        <v>15</v>
      </c>
      <c r="B26" s="316"/>
      <c r="C26" s="316"/>
    </row>
    <row r="27" spans="1:11" ht="18.75" customHeight="1" x14ac:dyDescent="0.35">
      <c r="A27" s="317" t="s">
        <v>266</v>
      </c>
      <c r="B27" s="318"/>
      <c r="C27" s="318"/>
    </row>
    <row r="28" spans="1:11" ht="57" customHeight="1" thickBot="1" x14ac:dyDescent="0.4">
      <c r="A28" s="313" t="s">
        <v>267</v>
      </c>
      <c r="B28" s="314"/>
      <c r="C28" s="314"/>
      <c r="D28" s="83">
        <v>11</v>
      </c>
      <c r="E28" s="57">
        <f>COUNTIF('QC3'!E11:E21,"&lt;&gt;&lt; Please select &gt;")</f>
        <v>11</v>
      </c>
    </row>
    <row r="29" spans="1:11" ht="50.25" customHeight="1" thickBot="1" x14ac:dyDescent="0.4">
      <c r="A29" s="313" t="s">
        <v>268</v>
      </c>
      <c r="B29" s="314"/>
      <c r="C29" s="314"/>
      <c r="D29" s="83">
        <v>11</v>
      </c>
      <c r="E29" s="57">
        <f>COUNTIF('QC3'!E29:E39, "&lt;&gt;&lt; Please select &gt;")</f>
        <v>11</v>
      </c>
    </row>
    <row r="30" spans="1:11" x14ac:dyDescent="0.35">
      <c r="A30" s="315" t="s">
        <v>17</v>
      </c>
      <c r="B30" s="316"/>
      <c r="C30" s="316"/>
      <c r="E30" s="56"/>
    </row>
    <row r="31" spans="1:11" ht="42" customHeight="1" thickBot="1" x14ac:dyDescent="0.4">
      <c r="A31" s="313" t="s">
        <v>269</v>
      </c>
      <c r="B31" s="314"/>
      <c r="C31" s="314"/>
      <c r="D31" s="83">
        <v>5</v>
      </c>
      <c r="E31" s="57">
        <f>COUNTIF('QC4'!E11:E15, "&lt;&gt;&lt; Please select &gt;")</f>
        <v>5</v>
      </c>
    </row>
    <row r="32" spans="1:11" ht="38.25" customHeight="1" thickBot="1" x14ac:dyDescent="0.4">
      <c r="A32" s="313" t="s">
        <v>270</v>
      </c>
      <c r="B32" s="314"/>
      <c r="C32" s="314"/>
      <c r="D32" s="83">
        <v>5</v>
      </c>
      <c r="E32" s="57">
        <f>COUNTIF('QC4'!E20:E27, "&lt;&gt;&lt; Please select &gt;")</f>
        <v>8</v>
      </c>
    </row>
    <row r="33" spans="1:5" x14ac:dyDescent="0.35">
      <c r="A33" s="315" t="s">
        <v>19</v>
      </c>
      <c r="B33" s="316"/>
      <c r="C33" s="316"/>
    </row>
    <row r="34" spans="1:5" ht="15" thickBot="1" x14ac:dyDescent="0.4">
      <c r="A34" s="313" t="s">
        <v>271</v>
      </c>
      <c r="B34" s="314"/>
      <c r="C34" s="314"/>
      <c r="D34" s="83">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M1060"/>
  <sheetViews>
    <sheetView workbookViewId="0">
      <selection activeCell="C9" sqref="C9"/>
    </sheetView>
  </sheetViews>
  <sheetFormatPr defaultColWidth="9.1796875" defaultRowHeight="14.5" x14ac:dyDescent="0.35"/>
  <cols>
    <col min="1" max="1" width="42.54296875" style="113" bestFit="1" customWidth="1"/>
    <col min="2" max="3" width="42.5429687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4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0000000-0009-0000-0000-00000A000000}"/>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00000000-0002-0000-0A00-000000000000}"/>
    <dataValidation operator="greaterThanOrEqual" allowBlank="1" showInputMessage="1" showErrorMessage="1" sqref="I17 I9 I13 I25 I29 I45 I69 I77 I85" xr:uid="{00000000-0002-0000-0A00-000001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00000000-0002-0000-0A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00000000-0002-0000-0A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00000000-0002-0000-0A00-000004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00000000-0002-0000-0A00-000005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00000000-0002-0000-0A00-000006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00000000-0002-0000-0A00-000007000000}"/>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00000000-0009-0000-0000-00000B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00000000-0002-0000-0B00-000000000000}"/>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00000000-0002-0000-0B00-000001000000}">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G1595"/>
  <sheetViews>
    <sheetView workbookViewId="0"/>
  </sheetViews>
  <sheetFormatPr defaultColWidth="9.1796875" defaultRowHeight="14.5" x14ac:dyDescent="0.35"/>
  <cols>
    <col min="1" max="1" width="9.1796875" style="2"/>
    <col min="2" max="2" width="14.453125" style="2" customWidth="1"/>
    <col min="3" max="3" width="15.453125" style="8" customWidth="1"/>
    <col min="4" max="4" width="18.1796875" bestFit="1" customWidth="1"/>
    <col min="5" max="5" width="96.81640625" style="177" customWidth="1"/>
    <col min="6" max="6" width="92.1796875" style="177" customWidth="1"/>
    <col min="7" max="7" width="47.1796875" customWidth="1"/>
    <col min="8" max="8" width="86.5429687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29.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00000000-0009-0000-0000-00000C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00000000-0002-0000-0C00-000000000000}"/>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00000000-0002-0000-0C00-000001000000}">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f8a86d88-0edf-469b-b6c3-17028e86f05a"/>
    <ds:schemaRef ds:uri="2369e19d-afd5-4c4b-9359-05565a9e7a6e"/>
    <ds:schemaRef ds:uri="http://www.w3.org/XML/1998/namespace"/>
  </ds:schemaRefs>
</ds:datastoreItem>
</file>

<file path=customXml/itemProps3.xml><?xml version="1.0" encoding="utf-8"?>
<ds:datastoreItem xmlns:ds="http://schemas.openxmlformats.org/officeDocument/2006/customXml" ds:itemID="{F0BDF8A2-4D40-442C-808D-7EF215FC7F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2026-04-16T14:36:01Z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